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Доходы 1-2025" sheetId="1" r:id="rId1"/>
  </sheets>
  <definedNames>
    <definedName name="__bookmark_1">#REF!</definedName>
    <definedName name="__bookmark_2">#REF!</definedName>
    <definedName name="__bookmark_3">#REF!</definedName>
    <definedName name="__bookmark_4">#REF!</definedName>
    <definedName name="__bookmark_5">#REF!</definedName>
    <definedName name="__bookmark_6">#REF!</definedName>
    <definedName name="__bookmark_7">#REF!</definedName>
    <definedName name="_xlnm._FilterDatabase" localSheetId="0" hidden="1">'Доходы 1-2025'!$A$8:$E$290</definedName>
    <definedName name="_xlnm.Print_Titles" localSheetId="0">'Доходы 1-2025'!$8:$8</definedName>
  </definedNames>
  <calcPr calcId="144525"/>
</workbook>
</file>

<file path=xl/calcChain.xml><?xml version="1.0" encoding="utf-8"?>
<calcChain xmlns="http://schemas.openxmlformats.org/spreadsheetml/2006/main">
  <c r="D245" i="1" l="1"/>
  <c r="C245" i="1"/>
  <c r="D238" i="1"/>
  <c r="C238" i="1"/>
  <c r="D231" i="1"/>
  <c r="C231" i="1"/>
  <c r="D224" i="1"/>
  <c r="C224" i="1"/>
  <c r="D218" i="1"/>
  <c r="C218" i="1"/>
  <c r="D131" i="1"/>
  <c r="C131" i="1"/>
  <c r="D96" i="1"/>
  <c r="C96" i="1"/>
  <c r="D82" i="1"/>
  <c r="C82" i="1"/>
  <c r="C290" i="1" s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1" i="1"/>
  <c r="E260" i="1"/>
  <c r="E259" i="1"/>
  <c r="E258" i="1"/>
  <c r="E257" i="1"/>
  <c r="E256" i="1"/>
  <c r="E254" i="1"/>
  <c r="E253" i="1"/>
  <c r="E252" i="1"/>
  <c r="E251" i="1"/>
  <c r="E250" i="1"/>
  <c r="E249" i="1"/>
  <c r="E248" i="1"/>
  <c r="E247" i="1"/>
  <c r="E246" i="1"/>
  <c r="E244" i="1"/>
  <c r="E243" i="1"/>
  <c r="E242" i="1"/>
  <c r="E241" i="1"/>
  <c r="E240" i="1"/>
  <c r="E239" i="1"/>
  <c r="E237" i="1"/>
  <c r="E236" i="1"/>
  <c r="E235" i="1"/>
  <c r="E234" i="1"/>
  <c r="E233" i="1"/>
  <c r="E232" i="1"/>
  <c r="E230" i="1"/>
  <c r="E229" i="1"/>
  <c r="E228" i="1"/>
  <c r="E227" i="1"/>
  <c r="E226" i="1"/>
  <c r="E225" i="1"/>
  <c r="E223" i="1"/>
  <c r="E222" i="1"/>
  <c r="E221" i="1"/>
  <c r="E220" i="1"/>
  <c r="E219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131" i="1" l="1"/>
  <c r="D290" i="1"/>
  <c r="E218" i="1"/>
  <c r="E224" i="1"/>
  <c r="E96" i="1"/>
  <c r="E82" i="1"/>
  <c r="E238" i="1"/>
  <c r="E231" i="1"/>
  <c r="E245" i="1"/>
  <c r="E9" i="1"/>
  <c r="E290" i="1" l="1"/>
</calcChain>
</file>

<file path=xl/sharedStrings.xml><?xml version="1.0" encoding="utf-8"?>
<sst xmlns="http://schemas.openxmlformats.org/spreadsheetml/2006/main" count="572" uniqueCount="535">
  <si>
    <t>Наименование показателя</t>
  </si>
  <si>
    <t>Исполнено</t>
  </si>
  <si>
    <t>НАЛОГОВЫЕ И НЕНАЛОГОВЫЕ ДОХОДЫ</t>
  </si>
  <si>
    <t>040 10000000000000000</t>
  </si>
  <si>
    <t>ГОСУДАРСТВЕННАЯ ПОШЛИНА</t>
  </si>
  <si>
    <t>040 10800000000000000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</si>
  <si>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</si>
  <si>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040 10807000010000110</t>
  </si>
  <si>
    <t>Государственная пошлина за выдачу разрешения на установку рекламной конструкции</t>
  </si>
  <si>
    <t>040 10807150010000110</t>
  </si>
  <si>
    <t>ДОХОДЫ ОТ ОКАЗАНИЯ ПЛАТНЫХ УСЛУГ И КОМПЕНСАЦИИ ЗАТРАТ ГОСУДАРСТВА</t>
  </si>
  <si>
    <t>040 11300000000000000</t>
  </si>
  <si>
    <t>Доходы от компенсации затрат государства</t>
  </si>
  <si>
    <t>040 11302000000000130</t>
  </si>
  <si>
    <t>Прочие доходы от компенсации затрат государства</t>
  </si>
  <si>
    <t>040 11302990000000130</t>
  </si>
  <si>
    <t>Прочие доходы от компенсации затрат бюджетов городских округов</t>
  </si>
  <si>
    <t>040 11302994040000130</t>
  </si>
  <si>
    <t>ШТРАФЫ, САНКЦИИ, ВОЗМЕЩЕНИЕ УЩЕРБА</t>
  </si>
  <si>
    <t>040 11600000000000000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</si>
  <si>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</si>
  <si>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040 11607000000000140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</si>
  <si>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</si>
  <si>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040 11607010000000140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</si>
  <si>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</si>
  <si>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040 11607010040000140</t>
  </si>
  <si>
    <t>Платежи, уплачиваемые в целях возмещения вреда</t>
  </si>
  <si>
    <t>040 11611000010000140</t>
  </si>
  <si>
    <t>Платежи, уплачиваемые в целях возмещения вреда, причиняемого автомобильным дорогам</t>
  </si>
  <si>
    <t>040 11611060010000140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</si>
  <si>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</si>
  <si>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040 11611064010000140</t>
  </si>
  <si>
    <t>БЕЗВОЗМЕЗДНЫЕ ПОСТУПЛЕНИЯ</t>
  </si>
  <si>
    <t>040 20000000000000000</t>
  </si>
  <si>
    <t>БЕЗВОЗМЕЗДНЫЕ ПОСТУПЛЕНИЯ ОТ ДРУГИХ БЮДЖЕТОВ БЮДЖЕТНОЙ СИСТЕМЫ РОССИЙСКОЙ ФЕДЕРАЦИИ</t>
  </si>
  <si>
    <t>040 20200000000000000</t>
  </si>
  <si>
    <t>Дотации бюджетам бюджетной системы Российской Федерации</t>
  </si>
  <si>
    <t>040 20210000000000150</t>
  </si>
  <si>
    <t>Дотации бюджетам на поддержку мер по обеспечению сбалансированности бюджетов</t>
  </si>
  <si>
    <t>040 20215002000000150</t>
  </si>
  <si>
    <t>Дотации бюджетам городских округов на поддержку мер по обеспечению сбалансированности бюджетов</t>
  </si>
  <si>
    <t>040 20215002040000150</t>
  </si>
  <si>
    <t>Дотации (гранты) бюджетам за достижение показателей деятельности органов местного самоуправления</t>
  </si>
  <si>
    <t>040 20216549000000150</t>
  </si>
  <si>
    <t>Дотации (гранты) бюджетам городских округов за достижение показателей деятельности органов местного самоуправления</t>
  </si>
  <si>
    <t>040 20216549040000150</t>
  </si>
  <si>
    <t>Прочие дотации</t>
  </si>
  <si>
    <t>040 20219999000000150</t>
  </si>
  <si>
    <t>Прочие дотации бюджетам городских округов</t>
  </si>
  <si>
    <t>040 20219999040000150</t>
  </si>
  <si>
    <t>Субсидии бюджетам бюджетной системы Российской Федерации (межбюджетные субсидии)</t>
  </si>
  <si>
    <t>040 20220000000000150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</si>
  <si>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</si>
  <si>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040 20220041000000150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</si>
  <si>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</si>
  <si>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040 20220041040000150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</si>
  <si>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</si>
  <si>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040 20225179000000150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</si>
  <si>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</si>
  <si>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040 20225179040000150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</si>
  <si>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</si>
  <si>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040 20225304000000150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</si>
  <si>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</si>
  <si>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040 20225304040000150</t>
  </si>
  <si>
    <t>Субсидии бюджетам на реализацию мероприятий по обеспечению жильем молодых семей</t>
  </si>
  <si>
    <t>040 20225497000000150</t>
  </si>
  <si>
    <t>Субсидии бюджетам городских округов на реализацию мероприятий по обеспечению жильем молодых семей</t>
  </si>
  <si>
    <t>040 20225497040000150</t>
  </si>
  <si>
    <t>Субсидии бюджетам на поддержку отрасли культуры</t>
  </si>
  <si>
    <t>040 20225519000000150</t>
  </si>
  <si>
    <t>Субсидии бюджетам городских округов на поддержку отрасли культуры</t>
  </si>
  <si>
    <t>040 20225519040000150</t>
  </si>
  <si>
    <t>Субсидии бюджетам на реализацию программ формирования современной городской среды</t>
  </si>
  <si>
    <t>040 20225555000000150</t>
  </si>
  <si>
    <t>Субсидии бюджетам городских округов на реализацию программ формирования современной городской среды</t>
  </si>
  <si>
    <t>040 20225555040000150</t>
  </si>
  <si>
    <t>Прочие субсидии</t>
  </si>
  <si>
    <t>040 20229999000000150</t>
  </si>
  <si>
    <t>Прочие субсидии бюджетам городских округов</t>
  </si>
  <si>
    <t>040 20229999040000150</t>
  </si>
  <si>
    <t>Субвенции бюджетам бюджетной системы Российской Федерации</t>
  </si>
  <si>
    <t>040 20230000000000150</t>
  </si>
  <si>
    <t>Субвенции местным бюджетам на выполнение передаваемых полномочий субъектов Российской Федерации</t>
  </si>
  <si>
    <t>040 20230024000000150</t>
  </si>
  <si>
    <t>Субвенции бюджетам городских округов на выполнение передаваемых полномочий субъектов Российской Федерации</t>
  </si>
  <si>
    <t>040 20230024040000150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</si>
  <si>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</si>
  <si>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040 20230029000000150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</si>
  <si>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</si>
  <si>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040 20230029040000150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</si>
  <si>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</si>
  <si>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040 20235118000000150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</si>
  <si>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</si>
  <si>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040 20235118040000150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</si>
  <si>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</si>
  <si>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040 20235120000000150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</si>
  <si>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</si>
  <si>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040 20235120040000150</t>
  </si>
  <si>
    <t>Субвенции бюджетам на государственную регистрацию актов гражданского состояния</t>
  </si>
  <si>
    <t>040 20235930000000150</t>
  </si>
  <si>
    <t>Субвенции бюджетам городских округов на государственную регистрацию актов гражданского состояния</t>
  </si>
  <si>
    <t>040 20235930040000150</t>
  </si>
  <si>
    <t>Иные межбюджетные трансферты</t>
  </si>
  <si>
    <t>040 20240000000000150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</si>
  <si>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</si>
  <si>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040 20245050000000150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</si>
  <si>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</si>
  <si>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040 20245050040000150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</si>
  <si>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</si>
  <si>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040 20245303000000150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</si>
  <si>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</si>
  <si>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040 20245303040000150</t>
  </si>
  <si>
    <t>Прочие межбюджетные трансферты, передаваемые бюджетам</t>
  </si>
  <si>
    <t>040 20249999000000150</t>
  </si>
  <si>
    <t>Прочие межбюджетные трансферты, передаваемые бюджетам городских округов</t>
  </si>
  <si>
    <t>040 20249999040000150</t>
  </si>
  <si>
    <t>БЕЗВОЗМЕЗДНЫЕ ПОСТУПЛЕНИЯ ОТ НЕГОСУДАРСТВЕННЫХ ОРГАНИЗАЦИЙ</t>
  </si>
  <si>
    <t>040 20400000000000000</t>
  </si>
  <si>
    <t>Безвозмездные поступления от негосударственных организаций в бюджеты городских округов</t>
  </si>
  <si>
    <t>040 20404000040000150</t>
  </si>
  <si>
    <t>Прочие безвозмездные поступления от негосударственных организаций в бюджеты городских округов</t>
  </si>
  <si>
    <t>040 20404099040000150</t>
  </si>
  <si>
    <t>ПРОЧИЕ БЕЗВОЗМЕЗДНЫЕ ПОСТУПЛЕНИЯ</t>
  </si>
  <si>
    <t>040 20700000000000000</t>
  </si>
  <si>
    <t>Прочие безвозмездные поступления в бюджеты городских округов</t>
  </si>
  <si>
    <t>040 20704000040000150</t>
  </si>
  <si>
    <t>040 20704050040000150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</si>
  <si>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</si>
  <si>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040 21800000000000000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</si>
  <si>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</si>
  <si>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040 21800000000000150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</si>
  <si>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</si>
  <si>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040 21800000040000150</t>
  </si>
  <si>
    <t>Доходы бюджетов городских округов от возврата организациями остатков субсидий прошлых лет</t>
  </si>
  <si>
    <t>040 21804000040000150</t>
  </si>
  <si>
    <t>Доходы бюджетов городских округов от возврата автономными учреждениями остатков субсидий прошлых лет</t>
  </si>
  <si>
    <t>040 21804020040000150</t>
  </si>
  <si>
    <t>ВОЗВРАТ ОСТАТКОВ СУБСИДИЙ, СУБВЕНЦИЙ И ИНЫХ МЕЖБЮДЖЕТНЫХ ТРАНСФЕРТОВ, ИМЕЮЩИХ ЦЕЛЕВОЕ НАЗНАЧЕНИЕ, ПРОШЛЫХ ЛЕТ</t>
  </si>
  <si>
    <t>040 21900000000000000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</si>
  <si>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</si>
  <si>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040 21900000040000150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</si>
  <si>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</si>
  <si>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040 21945303040000150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</si>
  <si>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</si>
  <si>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040 21960010040000150</t>
  </si>
  <si>
    <t>048 10000000000000000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</si>
  <si>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</si>
  <si>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</si>
  <si>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</si>
  <si>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</si>
  <si>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</si>
  <si>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</si>
  <si>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</si>
  <si>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</si>
  <si>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</si>
  <si>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</si>
  <si>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</si>
  <si>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</si>
  <si>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</si>
  <si>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</si>
  <si>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</si>
  <si>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</si>
  <si>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</si>
  <si>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</si>
  <si>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</si>
  <si>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</si>
  <si>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</si>
  <si>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</si>
  <si>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</si>
  <si>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</si>
  <si>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070 10000000000000000</t>
  </si>
  <si>
    <t>ДОХОДЫ ОТ ИСПОЛЬЗОВАНИЯ ИМУЩЕСТВА, НАХОДЯЩЕГОСЯ В ГОСУДАРСТВЕННОЙ И МУНИЦИПАЛЬНОЙ СОБСТВЕННОСТИ</t>
  </si>
  <si>
    <t>070 11100000000000000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</si>
  <si>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</si>
  <si>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070 11105000000000120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</si>
  <si>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</si>
  <si>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070 11105010000000120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</si>
  <si>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</si>
  <si>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070 11105012040000120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</si>
  <si>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</si>
  <si>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070 11105020000000120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</si>
  <si>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</si>
  <si>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070 11105024040000120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</si>
  <si>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</si>
  <si>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070 11105070000000120</t>
  </si>
  <si>
    <t>Доходы от сдачи в аренду имущества, составляющего казну городских округов (за исключением земельных участков)</t>
  </si>
  <si>
    <t>070 11105074040000120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</si>
  <si>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</si>
  <si>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070 11105300000000120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</si>
  <si>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</si>
  <si>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070 11105310000000120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</si>
  <si>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</si>
  <si>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070 11105312040000120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</si>
  <si>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</si>
  <si>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070 11109000000000120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</si>
  <si>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</si>
  <si>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070 11109040000000120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</si>
  <si>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</si>
  <si>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070 11109044040000120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</si>
  <si>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(за коммерческий найм жилых помещений)</t>
  </si>
  <si>
    <t>070 11109044040600120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</si>
  <si>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(за социальный найм жилых помещений)</t>
  </si>
  <si>
    <t>070 11109044040610120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</si>
  <si>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(за специализированный найм жилых помещений)</t>
  </si>
  <si>
    <t>070 11109044040620120</t>
  </si>
  <si>
    <t>ДОХОДЫ ОТ ПРОДАЖИ МАТЕРИАЛЬНЫХ И НЕМАТЕРИАЛЬНЫХ АКТИВОВ</t>
  </si>
  <si>
    <t>070 11400000000000000</t>
  </si>
  <si>
    <t>Доходы от продажи квартир</t>
  </si>
  <si>
    <t>070 11401000000000410</t>
  </si>
  <si>
    <t>Доходы от продажи квартир, находящихся в собственности городских округов</t>
  </si>
  <si>
    <t>070 11401040040000410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</si>
  <si>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</si>
  <si>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070 11402000000000000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</si>
  <si>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</si>
  <si>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070 11402040040000410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</si>
  <si>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</si>
  <si>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070 11402040040000440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</si>
  <si>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</si>
  <si>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070 11402043040000410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</si>
  <si>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</si>
  <si>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070 11402043040000440</t>
  </si>
  <si>
    <t>Доходы от продажи земельных участков, находящихся в государственной и муниципальной собственности</t>
  </si>
  <si>
    <t>070 11406000000000430</t>
  </si>
  <si>
    <t>Доходы от продажи земельных участков, государственная собственность на которые не разграничена</t>
  </si>
  <si>
    <t>070 11406010000000430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</si>
  <si>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</si>
  <si>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070 11406012040000430</t>
  </si>
  <si>
    <t>070 11600000000000000</t>
  </si>
  <si>
    <t>070 11607000000000140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</si>
  <si>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</si>
  <si>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070 11607090000000140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</si>
  <si>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</si>
  <si>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070 11607090040000140</t>
  </si>
  <si>
    <t>182 10000000000000000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</si>
  <si>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</si>
  <si>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</si>
  <si>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</si>
  <si>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</si>
  <si>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</si>
  <si>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</si>
  <si>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</si>
  <si>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</si>
  <si>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</si>
  <si>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</si>
  <si>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</si>
  <si>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</si>
  <si>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</si>
  <si>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</si>
  <si>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</si>
  <si>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182 10102021010000110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</si>
  <si>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</si>
  <si>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182 10102021011000110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</si>
  <si>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</si>
  <si>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182 10102022010000110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</si>
  <si>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</si>
  <si>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182 10102022011000110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</si>
  <si>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</si>
  <si>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</si>
  <si>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</si>
  <si>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</si>
  <si>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</si>
  <si>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</si>
  <si>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</si>
  <si>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</si>
  <si>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</si>
  <si>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</si>
  <si>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</si>
  <si>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</si>
  <si>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</si>
  <si>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</si>
  <si>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(суммы денежных взысканий (штрафов) по соответствующему платежу согласно законодательству Российской Федерации)</t>
  </si>
  <si>
    <t>182 10102080013000110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</si>
  <si>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</si>
  <si>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</si>
  <si>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</si>
  <si>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</si>
  <si>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</si>
  <si>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182 10102140010000110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</si>
  <si>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</si>
  <si>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</si>
  <si>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</si>
  <si>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182 10102150010000110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</si>
  <si>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</si>
  <si>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182 10102150011000110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</si>
  <si>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</si>
  <si>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182 10102160010000110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</si>
  <si>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</si>
  <si>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182 10102160011000110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</si>
  <si>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</si>
  <si>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</si>
  <si>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</si>
  <si>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</si>
  <si>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</si>
  <si>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182 10102230010000110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</si>
  <si>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</si>
  <si>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182 10102230011000110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</si>
  <si>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</si>
  <si>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</si>
  <si>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</si>
  <si>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</si>
  <si>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</si>
  <si>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</si>
  <si>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</si>
  <si>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</si>
  <si>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</si>
  <si>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</si>
  <si>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</si>
  <si>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</si>
  <si>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</si>
  <si>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</si>
  <si>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</si>
  <si>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</si>
  <si>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</si>
  <si>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</si>
  <si>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</si>
  <si>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</si>
  <si>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Туристический налог</t>
  </si>
  <si>
    <t>182 10303000010000110</t>
  </si>
  <si>
    <t>Туристический налог (сумма платежа (перерасчеты, недоимка и задолженность по соответствующему платежу, в том числе по отмененному)</t>
  </si>
  <si>
    <t>182 10303000011000110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</si>
  <si>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</si>
  <si>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</si>
  <si>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</si>
  <si>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</si>
  <si>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</si>
  <si>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</si>
  <si>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</si>
  <si>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</si>
  <si>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</si>
  <si>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</si>
  <si>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</si>
  <si>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</si>
  <si>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</si>
  <si>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</si>
  <si>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</si>
  <si>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</si>
  <si>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</si>
  <si>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</si>
  <si>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</si>
  <si>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</si>
  <si>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</si>
  <si>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</si>
  <si>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</si>
  <si>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</si>
  <si>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</si>
  <si>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</si>
  <si>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городских округов</t>
  </si>
  <si>
    <t>182 10504010020000110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</si>
  <si>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</si>
  <si>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182 10504010021000110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</si>
  <si>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</si>
  <si>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</si>
  <si>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</si>
  <si>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</si>
  <si>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</si>
  <si>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182 10601020040000110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</si>
  <si>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</si>
  <si>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182 10601020041000110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</si>
  <si>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</si>
  <si>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</si>
  <si>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</si>
  <si>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</si>
  <si>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</si>
  <si>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</si>
  <si>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</si>
  <si>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</si>
  <si>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</si>
  <si>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</si>
  <si>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</si>
  <si>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</si>
  <si>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</si>
  <si>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</si>
  <si>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округов</t>
  </si>
  <si>
    <t>182 10606032040000110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</si>
  <si>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</si>
  <si>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182 10606032041000110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</si>
  <si>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</si>
  <si>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</si>
  <si>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округов</t>
  </si>
  <si>
    <t>182 10606042040000110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</si>
  <si>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</si>
  <si>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182 10606042041000110</t>
  </si>
  <si>
    <t>182 10800000000000000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</si>
  <si>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</si>
  <si>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</si>
  <si>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</si>
  <si>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</si>
  <si>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</si>
  <si>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</si>
  <si>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</si>
  <si>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</si>
  <si>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182 11600000000000000</t>
  </si>
  <si>
    <t>Платежи в целях возмещения причиненного ущерба (убытков)</t>
  </si>
  <si>
    <t>182 11610000000000140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</si>
  <si>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</si>
  <si>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182 11610120000000140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</si>
  <si>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</si>
  <si>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</si>
  <si>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</si>
  <si>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>182 11610129019000140</t>
  </si>
  <si>
    <t>370 10000000000000000</t>
  </si>
  <si>
    <t>370 11600000000000000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</si>
  <si>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</si>
  <si>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370 11602000020000140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</si>
  <si>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</si>
  <si>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370 11602010020000140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</si>
  <si>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(иные штрафы)
</t>
  </si>
  <si>
    <t>370 11602010029000140</t>
  </si>
  <si>
    <t>420 10000000000000000</t>
  </si>
  <si>
    <t>420 11600000000000000</t>
  </si>
  <si>
    <t>Административные штрафы, установленные Кодексом Российской Федерации об административных правонарушениях</t>
  </si>
  <si>
    <t>420 11601000010000140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</si>
  <si>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</si>
  <si>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420 11601140010000140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</si>
  <si>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</si>
  <si>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420 11601142010000140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</si>
  <si>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 (иные штрафы)</t>
  </si>
  <si>
    <t>420 11601142019000140</t>
  </si>
  <si>
    <t>530 10000000000000000</t>
  </si>
  <si>
    <t>530 11600000000000000</t>
  </si>
  <si>
    <t>530 11601000010000140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</si>
  <si>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</si>
  <si>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530 11601200010000140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</si>
  <si>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</si>
  <si>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530 11601203010000140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</si>
  <si>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</si>
  <si>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530 11601203019000140</t>
  </si>
  <si>
    <t>630 10000000000000000</t>
  </si>
  <si>
    <t>630 11600000000000000</t>
  </si>
  <si>
    <t>630 11601000010000140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</si>
  <si>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</si>
  <si>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630 11601080010000140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</si>
  <si>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</si>
  <si>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630 11601082010000140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</si>
  <si>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несоблюдение требований к содержанию животных, несоблюдение требований к осуществлению деятельности по обращению с животными владельцами приютов для животных и деятельности по обращению с животными без владельцев)</t>
  </si>
  <si>
    <t>630 11601082010324140</t>
  </si>
  <si>
    <t>720 10000000000000000</t>
  </si>
  <si>
    <t>720 11600000000000000</t>
  </si>
  <si>
    <t>720 11601000010000140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</si>
  <si>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</si>
  <si>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720 11601050010000140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</si>
  <si>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</si>
  <si>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720 11601053010000140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</si>
  <si>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</si>
  <si>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720 11601053010035140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</si>
  <si>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</si>
  <si>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720 11601053019000140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</si>
  <si>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</si>
  <si>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720 11601060010000140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</si>
  <si>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</si>
  <si>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720 11601063010000140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</si>
  <si>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</si>
  <si>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720 11601063010008140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</si>
  <si>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</si>
  <si>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720 11601063010009140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</si>
  <si>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</si>
  <si>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720 11601063010091140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</si>
  <si>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</si>
  <si>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720 11601063010101140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</si>
  <si>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</si>
  <si>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720 11601063019000140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</si>
  <si>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</si>
  <si>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720 11601070010000140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</si>
  <si>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</si>
  <si>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720 11601073010000140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</si>
  <si>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</si>
  <si>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720 11601073010017140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</si>
  <si>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</si>
  <si>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720 11601073010027140</t>
  </si>
  <si>
    <t>720 11601140010000140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</si>
  <si>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</si>
  <si>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720 11601143010000140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</si>
  <si>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</si>
  <si>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720 11601143010016140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</si>
  <si>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</si>
  <si>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720 11601150010000140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</si>
  <si>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</si>
  <si>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720 11601153010000140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</si>
  <si>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</si>
  <si>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720 11601153010005140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</si>
  <si>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</si>
  <si>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720 11601153010006140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</si>
  <si>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</si>
  <si>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720 11601153010012140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</si>
  <si>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</si>
  <si>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720 11601160010000140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</si>
  <si>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</si>
  <si>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720 11601163010000140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</si>
  <si>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</si>
  <si>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720 11601170010000140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</si>
  <si>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</si>
  <si>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720 11601173010000140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</si>
  <si>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</si>
  <si>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720 11601173010007140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</si>
  <si>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</si>
  <si>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720 11601173010008140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</si>
  <si>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</si>
  <si>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720 11601190010000140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</si>
  <si>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</si>
  <si>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720 11601193010000140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</si>
  <si>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</si>
  <si>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720 11601193010005140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</si>
  <si>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</si>
  <si>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720 11601193010013140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</si>
  <si>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</si>
  <si>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720 11601193010029140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</si>
  <si>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</si>
  <si>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720 11601193010401140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</si>
  <si>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</si>
  <si>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720 11601193019000140</t>
  </si>
  <si>
    <t>720 11601200010000140</t>
  </si>
  <si>
    <t>720 11601203010000140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</si>
  <si>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стрельбу из оружия в отведенных для этого местах с нарушением установленных правил или в не отведенных для этого местах)</t>
  </si>
  <si>
    <t>720 11601203010013140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</si>
  <si>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</si>
  <si>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720 11601203010021140</t>
  </si>
  <si>
    <t>720 11601203019000140</t>
  </si>
  <si>
    <t>Приложение 1</t>
  </si>
  <si>
    <t>(в рублях)</t>
  </si>
  <si>
    <t>Код дохода по бюджетной классификации</t>
  </si>
  <si>
    <t xml:space="preserve">План </t>
  </si>
  <si>
    <t xml:space="preserve">Исполнено в % </t>
  </si>
  <si>
    <t>040 00000000000000000</t>
  </si>
  <si>
    <t>Доходы бюджета - итого</t>
  </si>
  <si>
    <t>048 00000000000000000</t>
  </si>
  <si>
    <t>070 00000000000000000</t>
  </si>
  <si>
    <t>182 00000000000000000</t>
  </si>
  <si>
    <t>370 00000000000000000</t>
  </si>
  <si>
    <t>420 00000000000000000</t>
  </si>
  <si>
    <t>530 00000000000000000</t>
  </si>
  <si>
    <t>630 00000000000000000</t>
  </si>
  <si>
    <t>720 00000000000000000</t>
  </si>
  <si>
    <t>Всего по доходам:</t>
  </si>
  <si>
    <t>Доходы бюджета города Покачи за 2025 год по кодам классификации доходов бюджета</t>
  </si>
  <si>
    <t>к отчету об исполнении бюджета города Покачи за 2025 год утвержденному  решением Думы города Покачи 
от __________________№______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</si>
</sst>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0" formatCode="[$-10419]#,##0.000"/>
  </numFmts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8" fillId="0" borderId="0"/>
  </cellStyleXfs>
  <cellXfs count="34">
    <xf numFmtId="0" fontId="0" fillId="0" borderId="0" xfId="0"/>
    <xf numFmtId="0" fontId="3" fillId="0" borderId="0" xfId="1" applyFont="1" applyFill="1" applyAlignment="1">
      <alignment horizontal="center"/>
    </xf>
    <xf numFmtId="0" fontId="3" fillId="0" borderId="0" xfId="1" applyFont="1" applyFill="1" applyBorder="1" applyAlignment="1">
      <alignment horizontal="right" wrapText="1"/>
    </xf>
    <xf numFmtId="4" fontId="3" fillId="0" borderId="0" xfId="1" applyNumberFormat="1" applyFont="1" applyFill="1" applyBorder="1" applyAlignment="1">
      <alignment horizontal="right"/>
    </xf>
    <xf numFmtId="0" fontId="3" fillId="0" borderId="0" xfId="2" applyFont="1" applyFill="1"/>
    <xf numFmtId="0" fontId="3" fillId="0" borderId="0" xfId="1" applyFont="1" applyFill="1" applyAlignment="1"/>
    <xf numFmtId="4" fontId="3" fillId="0" borderId="0" xfId="1" applyNumberFormat="1" applyFont="1" applyFill="1" applyBorder="1" applyAlignment="1"/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4" fontId="3" fillId="0" borderId="1" xfId="5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6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Fill="1" applyBorder="1" applyAlignment="1">
      <alignment horizontal="center" wrapText="1"/>
    </xf>
    <xf numFmtId="0" fontId="6" fillId="0" borderId="1" xfId="2" applyFont="1" applyFill="1" applyBorder="1" applyAlignment="1">
      <alignment horizontal="left" wrapText="1"/>
    </xf>
    <xf numFmtId="0" fontId="3" fillId="0" borderId="0" xfId="2" applyFont="1" applyFill="1" applyAlignment="1"/>
    <xf numFmtId="4" fontId="3" fillId="0" borderId="0" xfId="3" applyNumberFormat="1" applyFont="1" applyFill="1" applyBorder="1" applyAlignment="1"/>
    <xf numFmtId="4" fontId="3" fillId="0" borderId="0" xfId="1" applyNumberFormat="1" applyFont="1" applyFill="1" applyAlignment="1"/>
    <xf numFmtId="4" fontId="3" fillId="0" borderId="0" xfId="4" applyNumberFormat="1" applyFont="1" applyFill="1" applyAlignment="1">
      <alignment horizontal="right"/>
    </xf>
    <xf numFmtId="49" fontId="3" fillId="0" borderId="1" xfId="2" applyNumberFormat="1" applyFont="1" applyFill="1" applyBorder="1" applyAlignment="1"/>
    <xf numFmtId="0" fontId="3" fillId="0" borderId="1" xfId="2" applyFont="1" applyFill="1" applyBorder="1" applyAlignment="1">
      <alignment horizontal="left"/>
    </xf>
    <xf numFmtId="4" fontId="3" fillId="0" borderId="1" xfId="5" applyNumberFormat="1" applyFont="1" applyFill="1" applyBorder="1" applyAlignment="1" applyProtection="1">
      <alignment wrapText="1"/>
      <protection hidden="1"/>
    </xf>
    <xf numFmtId="164" fontId="7" fillId="0" borderId="1" xfId="0" applyNumberFormat="1" applyFont="1" applyFill="1" applyBorder="1" applyAlignment="1">
      <alignment wrapText="1"/>
    </xf>
    <xf numFmtId="0" fontId="7" fillId="0" borderId="2" xfId="0" applyNumberFormat="1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horizontal="left" wrapText="1"/>
    </xf>
    <xf numFmtId="0" fontId="6" fillId="0" borderId="0" xfId="0" applyFont="1" applyFill="1" applyAlignment="1"/>
    <xf numFmtId="4" fontId="5" fillId="0" borderId="1" xfId="7" applyNumberFormat="1" applyFont="1" applyFill="1" applyBorder="1" applyAlignment="1" applyProtection="1">
      <protection locked="0"/>
    </xf>
    <xf numFmtId="0" fontId="6" fillId="0" borderId="0" xfId="0" applyFont="1" applyFill="1" applyAlignment="1">
      <alignment horizontal="right"/>
    </xf>
    <xf numFmtId="0" fontId="6" fillId="0" borderId="0" xfId="0" applyFont="1" applyFill="1"/>
    <xf numFmtId="4" fontId="6" fillId="0" borderId="1" xfId="2" applyNumberFormat="1" applyFont="1" applyFill="1" applyBorder="1" applyAlignment="1">
      <alignment wrapText="1"/>
    </xf>
    <xf numFmtId="4" fontId="7" fillId="0" borderId="1" xfId="0" applyNumberFormat="1" applyFont="1" applyFill="1" applyBorder="1" applyAlignment="1">
      <alignment wrapText="1"/>
    </xf>
    <xf numFmtId="0" fontId="5" fillId="0" borderId="0" xfId="1" applyFont="1" applyFill="1" applyAlignment="1">
      <alignment horizontal="center" wrapText="1"/>
    </xf>
    <xf numFmtId="0" fontId="5" fillId="0" borderId="0" xfId="3" applyFont="1" applyFill="1" applyAlignment="1">
      <alignment horizontal="center" wrapText="1"/>
    </xf>
    <xf numFmtId="4" fontId="3" fillId="0" borderId="0" xfId="1" applyNumberFormat="1" applyFont="1" applyFill="1" applyAlignment="1">
      <alignment horizontal="left"/>
    </xf>
    <xf numFmtId="4" fontId="3" fillId="0" borderId="0" xfId="1" applyNumberFormat="1" applyFont="1" applyFill="1" applyAlignment="1">
      <alignment horizontal="left" wrapText="1"/>
    </xf>
    <xf numFmtId="0" fontId="0" fillId="0" borderId="0" xfId="0" applyAlignment="1">
      <alignment horizontal="left" wrapText="1"/>
    </xf>
  </cellXfs>
  <cellStyles count="8">
    <cellStyle name="Обычный" xfId="0" builtinId="0"/>
    <cellStyle name="Обычный 2" xfId="2"/>
    <cellStyle name="Обычный 2 2" xfId="4"/>
    <cellStyle name="Обычный 2 3" xfId="5"/>
    <cellStyle name="Обычный 2 3 2" xfId="6"/>
    <cellStyle name="Обычный 3" xfId="1"/>
    <cellStyle name="Обычный 4" xfId="3"/>
    <cellStyle name="Обычный_Январь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309"/>
  <sheetViews>
    <sheetView tabSelected="1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C7" sqref="C7"/>
    </sheetView>
  </sheetViews>
  <sheetFormatPr defaultRowHeight="15" x14ac:dyDescent="0.25"/>
  <cols>
    <col min="1" max="1" width="31.5703125" style="23" customWidth="1"/>
    <col min="2" max="2" width="82.7109375" style="26" customWidth="1"/>
    <col min="3" max="4" width="19.7109375" style="26" customWidth="1"/>
    <col min="5" max="5" width="15.7109375" style="26" customWidth="1"/>
    <col min="6" max="16384" width="9.140625" style="26"/>
  </cols>
  <sheetData>
    <row r="1" spans="1:5" s="4" customFormat="1" x14ac:dyDescent="0.25">
      <c r="A1" s="1"/>
      <c r="B1" s="2"/>
      <c r="C1" s="31" t="s">
        <v>517</v>
      </c>
      <c r="D1" s="31"/>
      <c r="E1" s="31"/>
    </row>
    <row r="2" spans="1:5" s="4" customFormat="1" ht="15.75" customHeight="1" x14ac:dyDescent="0.25">
      <c r="A2" s="1"/>
      <c r="B2" s="2"/>
      <c r="C2" s="32" t="s">
        <v>534</v>
      </c>
      <c r="D2" s="32"/>
      <c r="E2" s="32"/>
    </row>
    <row r="3" spans="1:5" s="4" customFormat="1" x14ac:dyDescent="0.25">
      <c r="A3" s="1"/>
      <c r="B3" s="5"/>
      <c r="C3" s="33"/>
      <c r="D3" s="33"/>
      <c r="E3" s="33"/>
    </row>
    <row r="4" spans="1:5" s="4" customFormat="1" x14ac:dyDescent="0.25">
      <c r="A4" s="1"/>
      <c r="B4" s="5"/>
      <c r="C4" s="33"/>
      <c r="D4" s="33"/>
      <c r="E4" s="33"/>
    </row>
    <row r="5" spans="1:5" s="4" customFormat="1" x14ac:dyDescent="0.25">
      <c r="A5" s="1"/>
      <c r="B5" s="5"/>
      <c r="C5" s="6"/>
      <c r="D5" s="3"/>
      <c r="E5" s="14"/>
    </row>
    <row r="6" spans="1:5" s="4" customFormat="1" ht="18.75" x14ac:dyDescent="0.3">
      <c r="A6" s="29" t="s">
        <v>533</v>
      </c>
      <c r="B6" s="30"/>
      <c r="C6" s="30"/>
      <c r="D6" s="30"/>
      <c r="E6" s="30"/>
    </row>
    <row r="7" spans="1:5" s="4" customFormat="1" x14ac:dyDescent="0.25">
      <c r="A7" s="1"/>
      <c r="B7" s="5"/>
      <c r="C7" s="15"/>
      <c r="D7" s="15"/>
      <c r="E7" s="16" t="s">
        <v>518</v>
      </c>
    </row>
    <row r="8" spans="1:5" s="4" customFormat="1" ht="30" x14ac:dyDescent="0.25">
      <c r="A8" s="7" t="s">
        <v>519</v>
      </c>
      <c r="B8" s="8" t="s">
        <v>0</v>
      </c>
      <c r="C8" s="9" t="s">
        <v>520</v>
      </c>
      <c r="D8" s="9" t="s">
        <v>1</v>
      </c>
      <c r="E8" s="10" t="s">
        <v>521</v>
      </c>
    </row>
    <row r="9" spans="1:5" s="13" customFormat="1" x14ac:dyDescent="0.25">
      <c r="A9" s="11" t="s">
        <v>522</v>
      </c>
      <c r="B9" s="12" t="s">
        <v>523</v>
      </c>
      <c r="C9" s="20">
        <v>1630269610.3199999</v>
      </c>
      <c r="D9" s="20">
        <v>1442757587.3400002</v>
      </c>
      <c r="E9" s="27">
        <f>ROUND(D9/C9*100,2)</f>
        <v>88.5</v>
      </c>
    </row>
    <row r="10" spans="1:5" s="23" customFormat="1" x14ac:dyDescent="0.25">
      <c r="A10" s="21" t="s">
        <v>3</v>
      </c>
      <c r="B10" s="22" t="s">
        <v>2</v>
      </c>
      <c r="C10" s="20">
        <v>845950.53</v>
      </c>
      <c r="D10" s="20">
        <v>1167270.8999999999</v>
      </c>
      <c r="E10" s="27">
        <f t="shared" ref="E10:E73" si="0">ROUND(D10/C10*100,2)</f>
        <v>137.97999999999999</v>
      </c>
    </row>
    <row r="11" spans="1:5" s="23" customFormat="1" x14ac:dyDescent="0.25">
      <c r="A11" s="21" t="s">
        <v>5</v>
      </c>
      <c r="B11" s="22" t="s">
        <v>4</v>
      </c>
      <c r="C11" s="20">
        <v>5000</v>
      </c>
      <c r="D11" s="20">
        <v>5000</v>
      </c>
      <c r="E11" s="27">
        <f t="shared" si="0"/>
        <v>100</v>
      </c>
    </row>
    <row r="12" spans="1:5" s="23" customFormat="1" ht="30" x14ac:dyDescent="0.25">
      <c r="A12" s="21" t="s">
        <v>7</v>
      </c>
      <c r="B12" s="22" t="s">
        <v>6</v>
      </c>
      <c r="C12" s="20">
        <v>5000</v>
      </c>
      <c r="D12" s="20">
        <v>5000</v>
      </c>
      <c r="E12" s="27">
        <f t="shared" si="0"/>
        <v>100</v>
      </c>
    </row>
    <row r="13" spans="1:5" s="23" customFormat="1" x14ac:dyDescent="0.25">
      <c r="A13" s="21" t="s">
        <v>9</v>
      </c>
      <c r="B13" s="22" t="s">
        <v>8</v>
      </c>
      <c r="C13" s="20">
        <v>5000</v>
      </c>
      <c r="D13" s="20">
        <v>5000</v>
      </c>
      <c r="E13" s="27">
        <f t="shared" si="0"/>
        <v>100</v>
      </c>
    </row>
    <row r="14" spans="1:5" s="23" customFormat="1" ht="30" x14ac:dyDescent="0.25">
      <c r="A14" s="21" t="s">
        <v>11</v>
      </c>
      <c r="B14" s="22" t="s">
        <v>10</v>
      </c>
      <c r="C14" s="20">
        <v>426392.77</v>
      </c>
      <c r="D14" s="20">
        <v>715838.67</v>
      </c>
      <c r="E14" s="27">
        <f t="shared" si="0"/>
        <v>167.88</v>
      </c>
    </row>
    <row r="15" spans="1:5" s="23" customFormat="1" x14ac:dyDescent="0.25">
      <c r="A15" s="21" t="s">
        <v>13</v>
      </c>
      <c r="B15" s="22" t="s">
        <v>12</v>
      </c>
      <c r="C15" s="20">
        <v>426392.77</v>
      </c>
      <c r="D15" s="20">
        <v>715838.67</v>
      </c>
      <c r="E15" s="27">
        <f t="shared" si="0"/>
        <v>167.88</v>
      </c>
    </row>
    <row r="16" spans="1:5" s="23" customFormat="1" x14ac:dyDescent="0.25">
      <c r="A16" s="21" t="s">
        <v>15</v>
      </c>
      <c r="B16" s="22" t="s">
        <v>14</v>
      </c>
      <c r="C16" s="20">
        <v>426392.77</v>
      </c>
      <c r="D16" s="20">
        <v>715838.67</v>
      </c>
      <c r="E16" s="27">
        <f t="shared" si="0"/>
        <v>167.88</v>
      </c>
    </row>
    <row r="17" spans="1:5" s="23" customFormat="1" x14ac:dyDescent="0.25">
      <c r="A17" s="21" t="s">
        <v>17</v>
      </c>
      <c r="B17" s="22" t="s">
        <v>16</v>
      </c>
      <c r="C17" s="20">
        <v>426392.77</v>
      </c>
      <c r="D17" s="20">
        <v>715838.67</v>
      </c>
      <c r="E17" s="27">
        <f t="shared" si="0"/>
        <v>167.88</v>
      </c>
    </row>
    <row r="18" spans="1:5" s="23" customFormat="1" x14ac:dyDescent="0.25">
      <c r="A18" s="21" t="s">
        <v>19</v>
      </c>
      <c r="B18" s="22" t="s">
        <v>18</v>
      </c>
      <c r="C18" s="20">
        <v>414557.76</v>
      </c>
      <c r="D18" s="20">
        <v>446432.23</v>
      </c>
      <c r="E18" s="27">
        <f t="shared" si="0"/>
        <v>107.69</v>
      </c>
    </row>
    <row r="19" spans="1:5" s="23" customFormat="1" ht="75" x14ac:dyDescent="0.25">
      <c r="A19" s="21" t="s">
        <v>21</v>
      </c>
      <c r="B19" s="22" t="s">
        <v>20</v>
      </c>
      <c r="C19" s="20">
        <v>13263.76</v>
      </c>
      <c r="D19" s="20">
        <v>13263.76</v>
      </c>
      <c r="E19" s="27">
        <f t="shared" si="0"/>
        <v>100</v>
      </c>
    </row>
    <row r="20" spans="1:5" s="23" customFormat="1" ht="45" x14ac:dyDescent="0.25">
      <c r="A20" s="21" t="s">
        <v>23</v>
      </c>
      <c r="B20" s="22" t="s">
        <v>22</v>
      </c>
      <c r="C20" s="20">
        <v>13263.76</v>
      </c>
      <c r="D20" s="20">
        <v>13263.76</v>
      </c>
      <c r="E20" s="27">
        <f t="shared" si="0"/>
        <v>100</v>
      </c>
    </row>
    <row r="21" spans="1:5" s="23" customFormat="1" ht="60" x14ac:dyDescent="0.25">
      <c r="A21" s="21" t="s">
        <v>25</v>
      </c>
      <c r="B21" s="22" t="s">
        <v>24</v>
      </c>
      <c r="C21" s="20">
        <v>13263.76</v>
      </c>
      <c r="D21" s="20">
        <v>13263.76</v>
      </c>
      <c r="E21" s="27">
        <f t="shared" si="0"/>
        <v>100</v>
      </c>
    </row>
    <row r="22" spans="1:5" s="23" customFormat="1" x14ac:dyDescent="0.25">
      <c r="A22" s="21" t="s">
        <v>27</v>
      </c>
      <c r="B22" s="22" t="s">
        <v>26</v>
      </c>
      <c r="C22" s="20">
        <v>401294</v>
      </c>
      <c r="D22" s="20">
        <v>433168.47</v>
      </c>
      <c r="E22" s="27">
        <f t="shared" si="0"/>
        <v>107.94</v>
      </c>
    </row>
    <row r="23" spans="1:5" s="23" customFormat="1" ht="30" x14ac:dyDescent="0.25">
      <c r="A23" s="21" t="s">
        <v>29</v>
      </c>
      <c r="B23" s="22" t="s">
        <v>28</v>
      </c>
      <c r="C23" s="20">
        <v>401294</v>
      </c>
      <c r="D23" s="20">
        <v>433168.47</v>
      </c>
      <c r="E23" s="27">
        <f t="shared" si="0"/>
        <v>107.94</v>
      </c>
    </row>
    <row r="24" spans="1:5" s="23" customFormat="1" ht="30" x14ac:dyDescent="0.25">
      <c r="A24" s="21" t="s">
        <v>31</v>
      </c>
      <c r="B24" s="22" t="s">
        <v>30</v>
      </c>
      <c r="C24" s="20">
        <v>401294</v>
      </c>
      <c r="D24" s="20">
        <v>433168.47</v>
      </c>
      <c r="E24" s="27">
        <f t="shared" si="0"/>
        <v>107.94</v>
      </c>
    </row>
    <row r="25" spans="1:5" s="23" customFormat="1" x14ac:dyDescent="0.25">
      <c r="A25" s="21" t="s">
        <v>33</v>
      </c>
      <c r="B25" s="22" t="s">
        <v>32</v>
      </c>
      <c r="C25" s="20">
        <v>1629423659.79</v>
      </c>
      <c r="D25" s="20">
        <v>1441590316.4400001</v>
      </c>
      <c r="E25" s="27">
        <f t="shared" si="0"/>
        <v>88.47</v>
      </c>
    </row>
    <row r="26" spans="1:5" s="23" customFormat="1" ht="30" x14ac:dyDescent="0.25">
      <c r="A26" s="21" t="s">
        <v>35</v>
      </c>
      <c r="B26" s="22" t="s">
        <v>34</v>
      </c>
      <c r="C26" s="20">
        <v>1554636253.3699999</v>
      </c>
      <c r="D26" s="20">
        <v>1367040911.3299999</v>
      </c>
      <c r="E26" s="27">
        <f t="shared" si="0"/>
        <v>87.93</v>
      </c>
    </row>
    <row r="27" spans="1:5" s="23" customFormat="1" x14ac:dyDescent="0.25">
      <c r="A27" s="21" t="s">
        <v>37</v>
      </c>
      <c r="B27" s="22" t="s">
        <v>36</v>
      </c>
      <c r="C27" s="20">
        <v>138166300</v>
      </c>
      <c r="D27" s="20">
        <v>138166300</v>
      </c>
      <c r="E27" s="27">
        <f t="shared" si="0"/>
        <v>100</v>
      </c>
    </row>
    <row r="28" spans="1:5" s="23" customFormat="1" x14ac:dyDescent="0.25">
      <c r="A28" s="21" t="s">
        <v>39</v>
      </c>
      <c r="B28" s="22" t="s">
        <v>38</v>
      </c>
      <c r="C28" s="20">
        <v>108303600</v>
      </c>
      <c r="D28" s="20">
        <v>108303600</v>
      </c>
      <c r="E28" s="27">
        <f t="shared" si="0"/>
        <v>100</v>
      </c>
    </row>
    <row r="29" spans="1:5" s="23" customFormat="1" ht="30" x14ac:dyDescent="0.25">
      <c r="A29" s="21" t="s">
        <v>41</v>
      </c>
      <c r="B29" s="22" t="s">
        <v>40</v>
      </c>
      <c r="C29" s="20">
        <v>108303600</v>
      </c>
      <c r="D29" s="20">
        <v>108303600</v>
      </c>
      <c r="E29" s="27">
        <f t="shared" si="0"/>
        <v>100</v>
      </c>
    </row>
    <row r="30" spans="1:5" s="23" customFormat="1" ht="30" x14ac:dyDescent="0.25">
      <c r="A30" s="21" t="s">
        <v>43</v>
      </c>
      <c r="B30" s="22" t="s">
        <v>42</v>
      </c>
      <c r="C30" s="20">
        <v>20808700</v>
      </c>
      <c r="D30" s="20">
        <v>20808700</v>
      </c>
      <c r="E30" s="27">
        <f t="shared" si="0"/>
        <v>100</v>
      </c>
    </row>
    <row r="31" spans="1:5" s="23" customFormat="1" ht="30" x14ac:dyDescent="0.25">
      <c r="A31" s="21" t="s">
        <v>45</v>
      </c>
      <c r="B31" s="22" t="s">
        <v>44</v>
      </c>
      <c r="C31" s="20">
        <v>20808700</v>
      </c>
      <c r="D31" s="20">
        <v>20808700</v>
      </c>
      <c r="E31" s="27">
        <f t="shared" si="0"/>
        <v>100</v>
      </c>
    </row>
    <row r="32" spans="1:5" s="23" customFormat="1" x14ac:dyDescent="0.25">
      <c r="A32" s="21" t="s">
        <v>47</v>
      </c>
      <c r="B32" s="22" t="s">
        <v>46</v>
      </c>
      <c r="C32" s="20">
        <v>9054000</v>
      </c>
      <c r="D32" s="20">
        <v>9054000</v>
      </c>
      <c r="E32" s="27">
        <f t="shared" si="0"/>
        <v>100</v>
      </c>
    </row>
    <row r="33" spans="1:5" s="23" customFormat="1" x14ac:dyDescent="0.25">
      <c r="A33" s="21" t="s">
        <v>49</v>
      </c>
      <c r="B33" s="22" t="s">
        <v>48</v>
      </c>
      <c r="C33" s="20">
        <v>9054000</v>
      </c>
      <c r="D33" s="20">
        <v>9054000</v>
      </c>
      <c r="E33" s="27">
        <f t="shared" si="0"/>
        <v>100</v>
      </c>
    </row>
    <row r="34" spans="1:5" s="23" customFormat="1" ht="30" x14ac:dyDescent="0.25">
      <c r="A34" s="21" t="s">
        <v>51</v>
      </c>
      <c r="B34" s="22" t="s">
        <v>50</v>
      </c>
      <c r="C34" s="20">
        <v>562013203.37</v>
      </c>
      <c r="D34" s="20">
        <v>383142021.97000003</v>
      </c>
      <c r="E34" s="27">
        <f t="shared" si="0"/>
        <v>68.17</v>
      </c>
    </row>
    <row r="35" spans="1:5" s="23" customFormat="1" ht="45" x14ac:dyDescent="0.25">
      <c r="A35" s="21" t="s">
        <v>53</v>
      </c>
      <c r="B35" s="22" t="s">
        <v>52</v>
      </c>
      <c r="C35" s="20">
        <v>33272700</v>
      </c>
      <c r="D35" s="20">
        <v>33272607.75</v>
      </c>
      <c r="E35" s="27">
        <f t="shared" si="0"/>
        <v>100</v>
      </c>
    </row>
    <row r="36" spans="1:5" s="23" customFormat="1" ht="45" x14ac:dyDescent="0.25">
      <c r="A36" s="21" t="s">
        <v>55</v>
      </c>
      <c r="B36" s="22" t="s">
        <v>54</v>
      </c>
      <c r="C36" s="20">
        <v>33272700</v>
      </c>
      <c r="D36" s="20">
        <v>33272607.75</v>
      </c>
      <c r="E36" s="27">
        <f t="shared" si="0"/>
        <v>100</v>
      </c>
    </row>
    <row r="37" spans="1:5" s="23" customFormat="1" ht="45" x14ac:dyDescent="0.25">
      <c r="A37" s="21" t="s">
        <v>57</v>
      </c>
      <c r="B37" s="22" t="s">
        <v>56</v>
      </c>
      <c r="C37" s="20">
        <v>450200</v>
      </c>
      <c r="D37" s="20">
        <v>449959.5</v>
      </c>
      <c r="E37" s="27">
        <f t="shared" si="0"/>
        <v>99.95</v>
      </c>
    </row>
    <row r="38" spans="1:5" s="23" customFormat="1" ht="45" x14ac:dyDescent="0.25">
      <c r="A38" s="21" t="s">
        <v>59</v>
      </c>
      <c r="B38" s="22" t="s">
        <v>58</v>
      </c>
      <c r="C38" s="20">
        <v>450200</v>
      </c>
      <c r="D38" s="20">
        <v>449959.5</v>
      </c>
      <c r="E38" s="27">
        <f t="shared" si="0"/>
        <v>99.95</v>
      </c>
    </row>
    <row r="39" spans="1:5" s="23" customFormat="1" ht="45" x14ac:dyDescent="0.25">
      <c r="A39" s="21" t="s">
        <v>61</v>
      </c>
      <c r="B39" s="22" t="s">
        <v>60</v>
      </c>
      <c r="C39" s="20">
        <v>11821200</v>
      </c>
      <c r="D39" s="20">
        <v>11820799.99</v>
      </c>
      <c r="E39" s="27">
        <f t="shared" si="0"/>
        <v>100</v>
      </c>
    </row>
    <row r="40" spans="1:5" s="23" customFormat="1" ht="45" x14ac:dyDescent="0.25">
      <c r="A40" s="21" t="s">
        <v>63</v>
      </c>
      <c r="B40" s="22" t="s">
        <v>62</v>
      </c>
      <c r="C40" s="20">
        <v>11821200</v>
      </c>
      <c r="D40" s="20">
        <v>11820799.99</v>
      </c>
      <c r="E40" s="27">
        <f t="shared" si="0"/>
        <v>100</v>
      </c>
    </row>
    <row r="41" spans="1:5" s="23" customFormat="1" ht="30" x14ac:dyDescent="0.25">
      <c r="A41" s="21" t="s">
        <v>65</v>
      </c>
      <c r="B41" s="22" t="s">
        <v>64</v>
      </c>
      <c r="C41" s="20">
        <v>13321703.369999999</v>
      </c>
      <c r="D41" s="20">
        <v>13173882.75</v>
      </c>
      <c r="E41" s="27">
        <f t="shared" si="0"/>
        <v>98.89</v>
      </c>
    </row>
    <row r="42" spans="1:5" s="23" customFormat="1" ht="30" x14ac:dyDescent="0.25">
      <c r="A42" s="21" t="s">
        <v>67</v>
      </c>
      <c r="B42" s="22" t="s">
        <v>66</v>
      </c>
      <c r="C42" s="20">
        <v>13321703.369999999</v>
      </c>
      <c r="D42" s="20">
        <v>13173882.75</v>
      </c>
      <c r="E42" s="27">
        <f t="shared" si="0"/>
        <v>98.89</v>
      </c>
    </row>
    <row r="43" spans="1:5" s="23" customFormat="1" x14ac:dyDescent="0.25">
      <c r="A43" s="21" t="s">
        <v>69</v>
      </c>
      <c r="B43" s="22" t="s">
        <v>68</v>
      </c>
      <c r="C43" s="20">
        <v>56800</v>
      </c>
      <c r="D43" s="20">
        <v>56800</v>
      </c>
      <c r="E43" s="27">
        <f t="shared" si="0"/>
        <v>100</v>
      </c>
    </row>
    <row r="44" spans="1:5" s="23" customFormat="1" x14ac:dyDescent="0.25">
      <c r="A44" s="21" t="s">
        <v>71</v>
      </c>
      <c r="B44" s="22" t="s">
        <v>70</v>
      </c>
      <c r="C44" s="20">
        <v>56800</v>
      </c>
      <c r="D44" s="20">
        <v>56800</v>
      </c>
      <c r="E44" s="27">
        <f t="shared" si="0"/>
        <v>100</v>
      </c>
    </row>
    <row r="45" spans="1:5" s="23" customFormat="1" ht="30" x14ac:dyDescent="0.25">
      <c r="A45" s="21" t="s">
        <v>73</v>
      </c>
      <c r="B45" s="22" t="s">
        <v>72</v>
      </c>
      <c r="C45" s="20">
        <v>4578500</v>
      </c>
      <c r="D45" s="20">
        <v>4578500</v>
      </c>
      <c r="E45" s="27">
        <f t="shared" si="0"/>
        <v>100</v>
      </c>
    </row>
    <row r="46" spans="1:5" s="23" customFormat="1" ht="30" x14ac:dyDescent="0.25">
      <c r="A46" s="21" t="s">
        <v>75</v>
      </c>
      <c r="B46" s="22" t="s">
        <v>74</v>
      </c>
      <c r="C46" s="20">
        <v>4578500</v>
      </c>
      <c r="D46" s="20">
        <v>4578500</v>
      </c>
      <c r="E46" s="27">
        <f t="shared" si="0"/>
        <v>100</v>
      </c>
    </row>
    <row r="47" spans="1:5" s="23" customFormat="1" x14ac:dyDescent="0.25">
      <c r="A47" s="21" t="s">
        <v>77</v>
      </c>
      <c r="B47" s="22" t="s">
        <v>76</v>
      </c>
      <c r="C47" s="20">
        <v>498512100</v>
      </c>
      <c r="D47" s="20">
        <v>319789471.98000002</v>
      </c>
      <c r="E47" s="27">
        <f t="shared" si="0"/>
        <v>64.150000000000006</v>
      </c>
    </row>
    <row r="48" spans="1:5" s="23" customFormat="1" x14ac:dyDescent="0.25">
      <c r="A48" s="21" t="s">
        <v>79</v>
      </c>
      <c r="B48" s="22" t="s">
        <v>78</v>
      </c>
      <c r="C48" s="20">
        <v>498512100</v>
      </c>
      <c r="D48" s="20">
        <v>319789471.98000002</v>
      </c>
      <c r="E48" s="27">
        <f t="shared" si="0"/>
        <v>64.150000000000006</v>
      </c>
    </row>
    <row r="49" spans="1:5" s="23" customFormat="1" x14ac:dyDescent="0.25">
      <c r="A49" s="21" t="s">
        <v>81</v>
      </c>
      <c r="B49" s="22" t="s">
        <v>80</v>
      </c>
      <c r="C49" s="20">
        <v>791365700</v>
      </c>
      <c r="D49" s="20">
        <v>782683649.25999999</v>
      </c>
      <c r="E49" s="27">
        <f t="shared" si="0"/>
        <v>98.9</v>
      </c>
    </row>
    <row r="50" spans="1:5" s="23" customFormat="1" ht="30" x14ac:dyDescent="0.25">
      <c r="A50" s="21" t="s">
        <v>83</v>
      </c>
      <c r="B50" s="22" t="s">
        <v>82</v>
      </c>
      <c r="C50" s="20">
        <v>766838400</v>
      </c>
      <c r="D50" s="20">
        <v>758884854.39999998</v>
      </c>
      <c r="E50" s="27">
        <f t="shared" si="0"/>
        <v>98.96</v>
      </c>
    </row>
    <row r="51" spans="1:5" s="23" customFormat="1" ht="30" x14ac:dyDescent="0.25">
      <c r="A51" s="21" t="s">
        <v>85</v>
      </c>
      <c r="B51" s="22" t="s">
        <v>84</v>
      </c>
      <c r="C51" s="20">
        <v>766838400</v>
      </c>
      <c r="D51" s="20">
        <v>758884854.39999998</v>
      </c>
      <c r="E51" s="27">
        <f t="shared" si="0"/>
        <v>98.96</v>
      </c>
    </row>
    <row r="52" spans="1:5" s="23" customFormat="1" ht="45" x14ac:dyDescent="0.25">
      <c r="A52" s="21" t="s">
        <v>87</v>
      </c>
      <c r="B52" s="22" t="s">
        <v>86</v>
      </c>
      <c r="C52" s="20">
        <v>16420500</v>
      </c>
      <c r="D52" s="20">
        <v>15691994.859999999</v>
      </c>
      <c r="E52" s="27">
        <f t="shared" si="0"/>
        <v>95.56</v>
      </c>
    </row>
    <row r="53" spans="1:5" s="23" customFormat="1" ht="60" x14ac:dyDescent="0.25">
      <c r="A53" s="21" t="s">
        <v>89</v>
      </c>
      <c r="B53" s="22" t="s">
        <v>88</v>
      </c>
      <c r="C53" s="20">
        <v>16420500</v>
      </c>
      <c r="D53" s="20">
        <v>15691994.859999999</v>
      </c>
      <c r="E53" s="27">
        <f t="shared" si="0"/>
        <v>95.56</v>
      </c>
    </row>
    <row r="54" spans="1:5" s="23" customFormat="1" ht="30" x14ac:dyDescent="0.25">
      <c r="A54" s="21" t="s">
        <v>91</v>
      </c>
      <c r="B54" s="22" t="s">
        <v>90</v>
      </c>
      <c r="C54" s="20">
        <v>3009100</v>
      </c>
      <c r="D54" s="20">
        <v>3009100</v>
      </c>
      <c r="E54" s="27">
        <f t="shared" si="0"/>
        <v>100</v>
      </c>
    </row>
    <row r="55" spans="1:5" s="23" customFormat="1" ht="30" x14ac:dyDescent="0.25">
      <c r="A55" s="21" t="s">
        <v>93</v>
      </c>
      <c r="B55" s="22" t="s">
        <v>92</v>
      </c>
      <c r="C55" s="20">
        <v>3009100</v>
      </c>
      <c r="D55" s="20">
        <v>3009100</v>
      </c>
      <c r="E55" s="27">
        <f t="shared" si="0"/>
        <v>100</v>
      </c>
    </row>
    <row r="56" spans="1:5" s="23" customFormat="1" ht="45" x14ac:dyDescent="0.25">
      <c r="A56" s="21" t="s">
        <v>95</v>
      </c>
      <c r="B56" s="22" t="s">
        <v>94</v>
      </c>
      <c r="C56" s="20">
        <v>1700</v>
      </c>
      <c r="D56" s="20">
        <v>1700</v>
      </c>
      <c r="E56" s="27">
        <f t="shared" si="0"/>
        <v>100</v>
      </c>
    </row>
    <row r="57" spans="1:5" s="23" customFormat="1" ht="45" x14ac:dyDescent="0.25">
      <c r="A57" s="21" t="s">
        <v>97</v>
      </c>
      <c r="B57" s="22" t="s">
        <v>96</v>
      </c>
      <c r="C57" s="20">
        <v>1700</v>
      </c>
      <c r="D57" s="20">
        <v>1700</v>
      </c>
      <c r="E57" s="27">
        <f t="shared" si="0"/>
        <v>100</v>
      </c>
    </row>
    <row r="58" spans="1:5" s="23" customFormat="1" x14ac:dyDescent="0.25">
      <c r="A58" s="21" t="s">
        <v>99</v>
      </c>
      <c r="B58" s="22" t="s">
        <v>98</v>
      </c>
      <c r="C58" s="20">
        <v>5096000</v>
      </c>
      <c r="D58" s="20">
        <v>5096000</v>
      </c>
      <c r="E58" s="27">
        <f t="shared" si="0"/>
        <v>100</v>
      </c>
    </row>
    <row r="59" spans="1:5" s="23" customFormat="1" ht="30" x14ac:dyDescent="0.25">
      <c r="A59" s="21" t="s">
        <v>101</v>
      </c>
      <c r="B59" s="22" t="s">
        <v>100</v>
      </c>
      <c r="C59" s="20">
        <v>5096000</v>
      </c>
      <c r="D59" s="20">
        <v>5096000</v>
      </c>
      <c r="E59" s="27">
        <f t="shared" si="0"/>
        <v>100</v>
      </c>
    </row>
    <row r="60" spans="1:5" s="23" customFormat="1" x14ac:dyDescent="0.25">
      <c r="A60" s="21" t="s">
        <v>103</v>
      </c>
      <c r="B60" s="22" t="s">
        <v>102</v>
      </c>
      <c r="C60" s="20">
        <v>63091050</v>
      </c>
      <c r="D60" s="20">
        <v>63048940.100000001</v>
      </c>
      <c r="E60" s="27">
        <f t="shared" si="0"/>
        <v>99.93</v>
      </c>
    </row>
    <row r="61" spans="1:5" s="23" customFormat="1" ht="105" x14ac:dyDescent="0.25">
      <c r="A61" s="21" t="s">
        <v>105</v>
      </c>
      <c r="B61" s="22" t="s">
        <v>104</v>
      </c>
      <c r="C61" s="20">
        <v>154000</v>
      </c>
      <c r="D61" s="20">
        <v>153912.74</v>
      </c>
      <c r="E61" s="27">
        <f t="shared" si="0"/>
        <v>99.94</v>
      </c>
    </row>
    <row r="62" spans="1:5" s="23" customFormat="1" ht="105" x14ac:dyDescent="0.25">
      <c r="A62" s="21" t="s">
        <v>107</v>
      </c>
      <c r="B62" s="22" t="s">
        <v>106</v>
      </c>
      <c r="C62" s="20">
        <v>154000</v>
      </c>
      <c r="D62" s="20">
        <v>153912.74</v>
      </c>
      <c r="E62" s="27">
        <f t="shared" si="0"/>
        <v>99.94</v>
      </c>
    </row>
    <row r="63" spans="1:5" s="23" customFormat="1" ht="75" x14ac:dyDescent="0.25">
      <c r="A63" s="21" t="s">
        <v>109</v>
      </c>
      <c r="B63" s="22" t="s">
        <v>108</v>
      </c>
      <c r="C63" s="20">
        <v>27340000</v>
      </c>
      <c r="D63" s="20">
        <v>27311403.539999999</v>
      </c>
      <c r="E63" s="27">
        <f t="shared" si="0"/>
        <v>99.9</v>
      </c>
    </row>
    <row r="64" spans="1:5" s="23" customFormat="1" ht="90" x14ac:dyDescent="0.25">
      <c r="A64" s="21" t="s">
        <v>111</v>
      </c>
      <c r="B64" s="22" t="s">
        <v>110</v>
      </c>
      <c r="C64" s="20">
        <v>27340000</v>
      </c>
      <c r="D64" s="20">
        <v>27311403.539999999</v>
      </c>
      <c r="E64" s="27">
        <f t="shared" si="0"/>
        <v>99.9</v>
      </c>
    </row>
    <row r="65" spans="1:5" s="23" customFormat="1" x14ac:dyDescent="0.25">
      <c r="A65" s="21" t="s">
        <v>113</v>
      </c>
      <c r="B65" s="22" t="s">
        <v>112</v>
      </c>
      <c r="C65" s="20">
        <v>35597050</v>
      </c>
      <c r="D65" s="20">
        <v>35583623.82</v>
      </c>
      <c r="E65" s="27">
        <f t="shared" si="0"/>
        <v>99.96</v>
      </c>
    </row>
    <row r="66" spans="1:5" s="23" customFormat="1" x14ac:dyDescent="0.25">
      <c r="A66" s="21" t="s">
        <v>115</v>
      </c>
      <c r="B66" s="22" t="s">
        <v>114</v>
      </c>
      <c r="C66" s="20">
        <v>35597050</v>
      </c>
      <c r="D66" s="20">
        <v>35583623.82</v>
      </c>
      <c r="E66" s="27">
        <f t="shared" si="0"/>
        <v>99.96</v>
      </c>
    </row>
    <row r="67" spans="1:5" s="23" customFormat="1" ht="30" x14ac:dyDescent="0.25">
      <c r="A67" s="21" t="s">
        <v>117</v>
      </c>
      <c r="B67" s="22" t="s">
        <v>116</v>
      </c>
      <c r="C67" s="20">
        <v>73362000</v>
      </c>
      <c r="D67" s="20">
        <v>73362000</v>
      </c>
      <c r="E67" s="27">
        <f t="shared" si="0"/>
        <v>100</v>
      </c>
    </row>
    <row r="68" spans="1:5" s="23" customFormat="1" ht="30" x14ac:dyDescent="0.25">
      <c r="A68" s="21" t="s">
        <v>119</v>
      </c>
      <c r="B68" s="22" t="s">
        <v>118</v>
      </c>
      <c r="C68" s="20">
        <v>73362000</v>
      </c>
      <c r="D68" s="20">
        <v>73362000</v>
      </c>
      <c r="E68" s="27">
        <f t="shared" si="0"/>
        <v>100</v>
      </c>
    </row>
    <row r="69" spans="1:5" s="23" customFormat="1" ht="30" x14ac:dyDescent="0.25">
      <c r="A69" s="21" t="s">
        <v>121</v>
      </c>
      <c r="B69" s="22" t="s">
        <v>120</v>
      </c>
      <c r="C69" s="20">
        <v>73362000</v>
      </c>
      <c r="D69" s="20">
        <v>73362000</v>
      </c>
      <c r="E69" s="27">
        <f t="shared" si="0"/>
        <v>100</v>
      </c>
    </row>
    <row r="70" spans="1:5" s="23" customFormat="1" x14ac:dyDescent="0.25">
      <c r="A70" s="21" t="s">
        <v>123</v>
      </c>
      <c r="B70" s="22" t="s">
        <v>122</v>
      </c>
      <c r="C70" s="20">
        <v>468230</v>
      </c>
      <c r="D70" s="20">
        <v>468230</v>
      </c>
      <c r="E70" s="27">
        <f t="shared" si="0"/>
        <v>100</v>
      </c>
    </row>
    <row r="71" spans="1:5" s="23" customFormat="1" x14ac:dyDescent="0.25">
      <c r="A71" s="21" t="s">
        <v>125</v>
      </c>
      <c r="B71" s="22" t="s">
        <v>124</v>
      </c>
      <c r="C71" s="20">
        <v>468230</v>
      </c>
      <c r="D71" s="20">
        <v>468230</v>
      </c>
      <c r="E71" s="27">
        <f t="shared" si="0"/>
        <v>100</v>
      </c>
    </row>
    <row r="72" spans="1:5" s="23" customFormat="1" x14ac:dyDescent="0.25">
      <c r="A72" s="21" t="s">
        <v>126</v>
      </c>
      <c r="B72" s="22" t="s">
        <v>124</v>
      </c>
      <c r="C72" s="20">
        <v>468230</v>
      </c>
      <c r="D72" s="20">
        <v>468230</v>
      </c>
      <c r="E72" s="27">
        <f t="shared" si="0"/>
        <v>100</v>
      </c>
    </row>
    <row r="73" spans="1:5" s="23" customFormat="1" ht="60" x14ac:dyDescent="0.25">
      <c r="A73" s="21" t="s">
        <v>128</v>
      </c>
      <c r="B73" s="22" t="s">
        <v>127</v>
      </c>
      <c r="C73" s="20">
        <v>1016333.98</v>
      </c>
      <c r="D73" s="20">
        <v>1016333.98</v>
      </c>
      <c r="E73" s="27">
        <f t="shared" si="0"/>
        <v>100</v>
      </c>
    </row>
    <row r="74" spans="1:5" s="23" customFormat="1" ht="60" x14ac:dyDescent="0.25">
      <c r="A74" s="21" t="s">
        <v>130</v>
      </c>
      <c r="B74" s="22" t="s">
        <v>129</v>
      </c>
      <c r="C74" s="20">
        <v>1016333.98</v>
      </c>
      <c r="D74" s="20">
        <v>1016333.98</v>
      </c>
      <c r="E74" s="27">
        <f t="shared" ref="E74:E140" si="1">ROUND(D74/C74*100,2)</f>
        <v>100</v>
      </c>
    </row>
    <row r="75" spans="1:5" s="23" customFormat="1" ht="60" x14ac:dyDescent="0.25">
      <c r="A75" s="21" t="s">
        <v>132</v>
      </c>
      <c r="B75" s="22" t="s">
        <v>131</v>
      </c>
      <c r="C75" s="20">
        <v>1016333.98</v>
      </c>
      <c r="D75" s="20">
        <v>1016333.98</v>
      </c>
      <c r="E75" s="27">
        <f t="shared" si="1"/>
        <v>100</v>
      </c>
    </row>
    <row r="76" spans="1:5" s="23" customFormat="1" ht="30" x14ac:dyDescent="0.25">
      <c r="A76" s="21" t="s">
        <v>134</v>
      </c>
      <c r="B76" s="22" t="s">
        <v>133</v>
      </c>
      <c r="C76" s="20">
        <v>1016333.98</v>
      </c>
      <c r="D76" s="20">
        <v>1016333.98</v>
      </c>
      <c r="E76" s="27">
        <f t="shared" si="1"/>
        <v>100</v>
      </c>
    </row>
    <row r="77" spans="1:5" s="23" customFormat="1" ht="30" x14ac:dyDescent="0.25">
      <c r="A77" s="21" t="s">
        <v>136</v>
      </c>
      <c r="B77" s="22" t="s">
        <v>135</v>
      </c>
      <c r="C77" s="20">
        <v>1016333.98</v>
      </c>
      <c r="D77" s="20">
        <v>1016333.98</v>
      </c>
      <c r="E77" s="27">
        <f t="shared" si="1"/>
        <v>100</v>
      </c>
    </row>
    <row r="78" spans="1:5" s="23" customFormat="1" ht="30" x14ac:dyDescent="0.25">
      <c r="A78" s="21" t="s">
        <v>138</v>
      </c>
      <c r="B78" s="22" t="s">
        <v>137</v>
      </c>
      <c r="C78" s="20">
        <v>-59157.56</v>
      </c>
      <c r="D78" s="20">
        <v>-297158.87</v>
      </c>
      <c r="E78" s="27">
        <f t="shared" si="1"/>
        <v>502.32</v>
      </c>
    </row>
    <row r="79" spans="1:5" s="23" customFormat="1" ht="30" x14ac:dyDescent="0.25">
      <c r="A79" s="21" t="s">
        <v>140</v>
      </c>
      <c r="B79" s="22" t="s">
        <v>139</v>
      </c>
      <c r="C79" s="20">
        <v>-59157.56</v>
      </c>
      <c r="D79" s="20">
        <v>-297158.87</v>
      </c>
      <c r="E79" s="27">
        <f t="shared" si="1"/>
        <v>502.32</v>
      </c>
    </row>
    <row r="80" spans="1:5" s="23" customFormat="1" ht="90" x14ac:dyDescent="0.25">
      <c r="A80" s="21" t="s">
        <v>142</v>
      </c>
      <c r="B80" s="22" t="s">
        <v>141</v>
      </c>
      <c r="C80" s="20">
        <v>-36225.24</v>
      </c>
      <c r="D80" s="20">
        <v>-36225.24</v>
      </c>
      <c r="E80" s="27">
        <f t="shared" si="1"/>
        <v>100</v>
      </c>
    </row>
    <row r="81" spans="1:5" s="23" customFormat="1" ht="30" x14ac:dyDescent="0.25">
      <c r="A81" s="21" t="s">
        <v>144</v>
      </c>
      <c r="B81" s="22" t="s">
        <v>143</v>
      </c>
      <c r="C81" s="20">
        <v>-22932.32</v>
      </c>
      <c r="D81" s="20">
        <v>-260933.63</v>
      </c>
      <c r="E81" s="27">
        <f t="shared" si="1"/>
        <v>1137.8399999999999</v>
      </c>
    </row>
    <row r="82" spans="1:5" s="23" customFormat="1" x14ac:dyDescent="0.25">
      <c r="A82" s="11" t="s">
        <v>524</v>
      </c>
      <c r="B82" s="12" t="s">
        <v>523</v>
      </c>
      <c r="C82" s="20">
        <f>C83</f>
        <v>243964.34</v>
      </c>
      <c r="D82" s="20">
        <f>D83</f>
        <v>235873.56</v>
      </c>
      <c r="E82" s="27">
        <f t="shared" si="1"/>
        <v>96.68</v>
      </c>
    </row>
    <row r="83" spans="1:5" s="23" customFormat="1" x14ac:dyDescent="0.25">
      <c r="A83" s="21" t="s">
        <v>145</v>
      </c>
      <c r="B83" s="22" t="s">
        <v>2</v>
      </c>
      <c r="C83" s="20">
        <v>243964.34</v>
      </c>
      <c r="D83" s="20">
        <v>235873.56</v>
      </c>
      <c r="E83" s="27">
        <f t="shared" si="1"/>
        <v>96.68</v>
      </c>
    </row>
    <row r="84" spans="1:5" s="23" customFormat="1" x14ac:dyDescent="0.25">
      <c r="A84" s="21" t="s">
        <v>147</v>
      </c>
      <c r="B84" s="22" t="s">
        <v>146</v>
      </c>
      <c r="C84" s="20">
        <v>243964.34</v>
      </c>
      <c r="D84" s="20">
        <v>235873.56</v>
      </c>
      <c r="E84" s="27">
        <f t="shared" si="1"/>
        <v>96.68</v>
      </c>
    </row>
    <row r="85" spans="1:5" s="23" customFormat="1" x14ac:dyDescent="0.25">
      <c r="A85" s="21" t="s">
        <v>149</v>
      </c>
      <c r="B85" s="22" t="s">
        <v>148</v>
      </c>
      <c r="C85" s="20">
        <v>243964.34</v>
      </c>
      <c r="D85" s="20">
        <v>235873.56</v>
      </c>
      <c r="E85" s="27">
        <f t="shared" si="1"/>
        <v>96.68</v>
      </c>
    </row>
    <row r="86" spans="1:5" s="23" customFormat="1" ht="30" x14ac:dyDescent="0.25">
      <c r="A86" s="21" t="s">
        <v>151</v>
      </c>
      <c r="B86" s="22" t="s">
        <v>150</v>
      </c>
      <c r="C86" s="20">
        <v>123696.82</v>
      </c>
      <c r="D86" s="20">
        <v>116343.37</v>
      </c>
      <c r="E86" s="27">
        <f t="shared" si="1"/>
        <v>94.06</v>
      </c>
    </row>
    <row r="87" spans="1:5" s="23" customFormat="1" ht="30" x14ac:dyDescent="0.25">
      <c r="A87" s="21" t="s">
        <v>153</v>
      </c>
      <c r="B87" s="22" t="s">
        <v>152</v>
      </c>
      <c r="C87" s="20">
        <v>23885.46</v>
      </c>
      <c r="D87" s="20">
        <v>23885.46</v>
      </c>
      <c r="E87" s="27">
        <f t="shared" si="1"/>
        <v>100</v>
      </c>
    </row>
    <row r="88" spans="1:5" s="23" customFormat="1" ht="45" x14ac:dyDescent="0.25">
      <c r="A88" s="21" t="s">
        <v>155</v>
      </c>
      <c r="B88" s="22" t="s">
        <v>154</v>
      </c>
      <c r="C88" s="20">
        <v>99811.36</v>
      </c>
      <c r="D88" s="20">
        <v>92457.91</v>
      </c>
      <c r="E88" s="27">
        <f t="shared" si="1"/>
        <v>92.63</v>
      </c>
    </row>
    <row r="89" spans="1:5" s="23" customFormat="1" x14ac:dyDescent="0.25">
      <c r="A89" s="21" t="s">
        <v>157</v>
      </c>
      <c r="B89" s="22" t="s">
        <v>156</v>
      </c>
      <c r="C89" s="20">
        <v>13266.6</v>
      </c>
      <c r="D89" s="20">
        <v>13266.6</v>
      </c>
      <c r="E89" s="27">
        <f t="shared" si="1"/>
        <v>100</v>
      </c>
    </row>
    <row r="90" spans="1:5" s="23" customFormat="1" ht="45" x14ac:dyDescent="0.25">
      <c r="A90" s="21" t="s">
        <v>159</v>
      </c>
      <c r="B90" s="22" t="s">
        <v>158</v>
      </c>
      <c r="C90" s="20">
        <v>13266.6</v>
      </c>
      <c r="D90" s="20">
        <v>13266.6</v>
      </c>
      <c r="E90" s="27">
        <f t="shared" si="1"/>
        <v>100</v>
      </c>
    </row>
    <row r="91" spans="1:5" s="23" customFormat="1" x14ac:dyDescent="0.25">
      <c r="A91" s="21" t="s">
        <v>161</v>
      </c>
      <c r="B91" s="22" t="s">
        <v>160</v>
      </c>
      <c r="C91" s="20">
        <v>107000.92</v>
      </c>
      <c r="D91" s="20">
        <v>106263.59</v>
      </c>
      <c r="E91" s="27">
        <f t="shared" si="1"/>
        <v>99.31</v>
      </c>
    </row>
    <row r="92" spans="1:5" s="23" customFormat="1" x14ac:dyDescent="0.25">
      <c r="A92" s="21" t="s">
        <v>163</v>
      </c>
      <c r="B92" s="22" t="s">
        <v>162</v>
      </c>
      <c r="C92" s="20">
        <v>37115.480000000003</v>
      </c>
      <c r="D92" s="20">
        <v>36378.15</v>
      </c>
      <c r="E92" s="27">
        <f t="shared" si="1"/>
        <v>98.01</v>
      </c>
    </row>
    <row r="93" spans="1:5" s="23" customFormat="1" ht="45" x14ac:dyDescent="0.25">
      <c r="A93" s="21" t="s">
        <v>165</v>
      </c>
      <c r="B93" s="22" t="s">
        <v>164</v>
      </c>
      <c r="C93" s="20">
        <v>37115.480000000003</v>
      </c>
      <c r="D93" s="20">
        <v>36378.15</v>
      </c>
      <c r="E93" s="27">
        <f t="shared" si="1"/>
        <v>98.01</v>
      </c>
    </row>
    <row r="94" spans="1:5" s="23" customFormat="1" x14ac:dyDescent="0.25">
      <c r="A94" s="21" t="s">
        <v>167</v>
      </c>
      <c r="B94" s="22" t="s">
        <v>166</v>
      </c>
      <c r="C94" s="20">
        <v>69885.440000000002</v>
      </c>
      <c r="D94" s="20">
        <v>69885.440000000002</v>
      </c>
      <c r="E94" s="27">
        <f t="shared" si="1"/>
        <v>100</v>
      </c>
    </row>
    <row r="95" spans="1:5" s="23" customFormat="1" ht="45" x14ac:dyDescent="0.25">
      <c r="A95" s="21" t="s">
        <v>169</v>
      </c>
      <c r="B95" s="22" t="s">
        <v>168</v>
      </c>
      <c r="C95" s="20">
        <v>69885.440000000002</v>
      </c>
      <c r="D95" s="20">
        <v>69885.440000000002</v>
      </c>
      <c r="E95" s="27">
        <f t="shared" si="1"/>
        <v>100</v>
      </c>
    </row>
    <row r="96" spans="1:5" s="13" customFormat="1" x14ac:dyDescent="0.25">
      <c r="A96" s="11" t="s">
        <v>525</v>
      </c>
      <c r="B96" s="12" t="s">
        <v>523</v>
      </c>
      <c r="C96" s="20">
        <f>C97</f>
        <v>30324762.190000001</v>
      </c>
      <c r="D96" s="20">
        <f>D97</f>
        <v>30689145.52</v>
      </c>
      <c r="E96" s="27">
        <f>ROUND(D96/C96*100,2)</f>
        <v>101.2</v>
      </c>
    </row>
    <row r="97" spans="1:5" s="23" customFormat="1" x14ac:dyDescent="0.25">
      <c r="A97" s="21" t="s">
        <v>170</v>
      </c>
      <c r="B97" s="22" t="s">
        <v>2</v>
      </c>
      <c r="C97" s="20">
        <v>30324762.190000001</v>
      </c>
      <c r="D97" s="20">
        <v>30689145.52</v>
      </c>
      <c r="E97" s="27">
        <f t="shared" si="1"/>
        <v>101.2</v>
      </c>
    </row>
    <row r="98" spans="1:5" s="23" customFormat="1" ht="30" x14ac:dyDescent="0.25">
      <c r="A98" s="21" t="s">
        <v>172</v>
      </c>
      <c r="B98" s="22" t="s">
        <v>171</v>
      </c>
      <c r="C98" s="20">
        <v>26685323.859999999</v>
      </c>
      <c r="D98" s="20">
        <v>27017527.109999999</v>
      </c>
      <c r="E98" s="27">
        <f t="shared" si="1"/>
        <v>101.24</v>
      </c>
    </row>
    <row r="99" spans="1:5" s="23" customFormat="1" ht="60" x14ac:dyDescent="0.25">
      <c r="A99" s="21" t="s">
        <v>174</v>
      </c>
      <c r="B99" s="22" t="s">
        <v>173</v>
      </c>
      <c r="C99" s="20">
        <v>22748102</v>
      </c>
      <c r="D99" s="20">
        <v>22975573.359999999</v>
      </c>
      <c r="E99" s="27">
        <f t="shared" si="1"/>
        <v>101</v>
      </c>
    </row>
    <row r="100" spans="1:5" s="23" customFormat="1" ht="45" x14ac:dyDescent="0.25">
      <c r="A100" s="21" t="s">
        <v>176</v>
      </c>
      <c r="B100" s="22" t="s">
        <v>175</v>
      </c>
      <c r="C100" s="20">
        <v>20778419.809999999</v>
      </c>
      <c r="D100" s="20">
        <v>20385484.899999999</v>
      </c>
      <c r="E100" s="27">
        <f t="shared" si="1"/>
        <v>98.11</v>
      </c>
    </row>
    <row r="101" spans="1:5" s="23" customFormat="1" ht="60" x14ac:dyDescent="0.25">
      <c r="A101" s="21" t="s">
        <v>178</v>
      </c>
      <c r="B101" s="22" t="s">
        <v>177</v>
      </c>
      <c r="C101" s="20">
        <v>20778419.809999999</v>
      </c>
      <c r="D101" s="20">
        <v>20385484.899999999</v>
      </c>
      <c r="E101" s="27">
        <f t="shared" si="1"/>
        <v>98.11</v>
      </c>
    </row>
    <row r="102" spans="1:5" s="23" customFormat="1" ht="60" x14ac:dyDescent="0.25">
      <c r="A102" s="21" t="s">
        <v>180</v>
      </c>
      <c r="B102" s="22" t="s">
        <v>179</v>
      </c>
      <c r="C102" s="20">
        <v>30673.75</v>
      </c>
      <c r="D102" s="20">
        <v>95594.57</v>
      </c>
      <c r="E102" s="27">
        <f t="shared" si="1"/>
        <v>311.64999999999998</v>
      </c>
    </row>
    <row r="103" spans="1:5" s="23" customFormat="1" ht="60" x14ac:dyDescent="0.25">
      <c r="A103" s="21" t="s">
        <v>182</v>
      </c>
      <c r="B103" s="22" t="s">
        <v>181</v>
      </c>
      <c r="C103" s="20">
        <v>30673.75</v>
      </c>
      <c r="D103" s="20">
        <v>95594.57</v>
      </c>
      <c r="E103" s="27">
        <f t="shared" si="1"/>
        <v>311.64999999999998</v>
      </c>
    </row>
    <row r="104" spans="1:5" s="23" customFormat="1" ht="30" x14ac:dyDescent="0.25">
      <c r="A104" s="21" t="s">
        <v>184</v>
      </c>
      <c r="B104" s="22" t="s">
        <v>183</v>
      </c>
      <c r="C104" s="20">
        <v>1939008.44</v>
      </c>
      <c r="D104" s="20">
        <v>2494493.89</v>
      </c>
      <c r="E104" s="27">
        <f t="shared" si="1"/>
        <v>128.65</v>
      </c>
    </row>
    <row r="105" spans="1:5" s="23" customFormat="1" ht="30" x14ac:dyDescent="0.25">
      <c r="A105" s="21" t="s">
        <v>186</v>
      </c>
      <c r="B105" s="22" t="s">
        <v>185</v>
      </c>
      <c r="C105" s="20">
        <v>1939008.44</v>
      </c>
      <c r="D105" s="20">
        <v>2494493.89</v>
      </c>
      <c r="E105" s="27">
        <f t="shared" si="1"/>
        <v>128.65</v>
      </c>
    </row>
    <row r="106" spans="1:5" s="23" customFormat="1" ht="30" x14ac:dyDescent="0.25">
      <c r="A106" s="21" t="s">
        <v>188</v>
      </c>
      <c r="B106" s="22" t="s">
        <v>187</v>
      </c>
      <c r="C106" s="20">
        <v>221.86</v>
      </c>
      <c r="D106" s="20">
        <v>221.86</v>
      </c>
      <c r="E106" s="27">
        <f t="shared" si="1"/>
        <v>100</v>
      </c>
    </row>
    <row r="107" spans="1:5" s="23" customFormat="1" ht="30" x14ac:dyDescent="0.25">
      <c r="A107" s="21" t="s">
        <v>190</v>
      </c>
      <c r="B107" s="22" t="s">
        <v>189</v>
      </c>
      <c r="C107" s="20">
        <v>221.86</v>
      </c>
      <c r="D107" s="20">
        <v>221.86</v>
      </c>
      <c r="E107" s="27">
        <f t="shared" si="1"/>
        <v>100</v>
      </c>
    </row>
    <row r="108" spans="1:5" s="23" customFormat="1" ht="75" x14ac:dyDescent="0.25">
      <c r="A108" s="21" t="s">
        <v>192</v>
      </c>
      <c r="B108" s="22" t="s">
        <v>191</v>
      </c>
      <c r="C108" s="20">
        <v>221.86</v>
      </c>
      <c r="D108" s="20">
        <v>221.86</v>
      </c>
      <c r="E108" s="27">
        <f t="shared" si="1"/>
        <v>100</v>
      </c>
    </row>
    <row r="109" spans="1:5" s="23" customFormat="1" ht="60" x14ac:dyDescent="0.25">
      <c r="A109" s="21" t="s">
        <v>194</v>
      </c>
      <c r="B109" s="22" t="s">
        <v>193</v>
      </c>
      <c r="C109" s="20">
        <v>3937000</v>
      </c>
      <c r="D109" s="20">
        <v>4041731.89</v>
      </c>
      <c r="E109" s="27">
        <f t="shared" si="1"/>
        <v>102.66</v>
      </c>
    </row>
    <row r="110" spans="1:5" s="23" customFormat="1" ht="60" x14ac:dyDescent="0.25">
      <c r="A110" s="21" t="s">
        <v>196</v>
      </c>
      <c r="B110" s="22" t="s">
        <v>195</v>
      </c>
      <c r="C110" s="20">
        <v>3937000</v>
      </c>
      <c r="D110" s="20">
        <v>4041731.89</v>
      </c>
      <c r="E110" s="27">
        <f t="shared" si="1"/>
        <v>102.66</v>
      </c>
    </row>
    <row r="111" spans="1:5" s="23" customFormat="1" ht="60" x14ac:dyDescent="0.25">
      <c r="A111" s="21" t="s">
        <v>198</v>
      </c>
      <c r="B111" s="22" t="s">
        <v>197</v>
      </c>
      <c r="C111" s="20">
        <v>3903655.45</v>
      </c>
      <c r="D111" s="20">
        <v>4007013.55</v>
      </c>
      <c r="E111" s="27">
        <f t="shared" si="1"/>
        <v>102.65</v>
      </c>
    </row>
    <row r="112" spans="1:5" s="23" customFormat="1" ht="60" x14ac:dyDescent="0.25">
      <c r="A112" s="21" t="s">
        <v>198</v>
      </c>
      <c r="B112" s="22" t="s">
        <v>197</v>
      </c>
      <c r="C112" s="20">
        <v>33344.550000000003</v>
      </c>
      <c r="D112" s="20">
        <v>34718.339999999997</v>
      </c>
      <c r="E112" s="27">
        <f t="shared" si="1"/>
        <v>104.12</v>
      </c>
    </row>
    <row r="113" spans="1:5" s="23" customFormat="1" ht="60" x14ac:dyDescent="0.25">
      <c r="A113" s="21" t="s">
        <v>200</v>
      </c>
      <c r="B113" s="22" t="s">
        <v>199</v>
      </c>
      <c r="C113" s="20">
        <v>1344480.94</v>
      </c>
      <c r="D113" s="20">
        <v>1374442.46</v>
      </c>
      <c r="E113" s="27">
        <f t="shared" si="1"/>
        <v>102.23</v>
      </c>
    </row>
    <row r="114" spans="1:5" s="23" customFormat="1" ht="60" x14ac:dyDescent="0.25">
      <c r="A114" s="21" t="s">
        <v>202</v>
      </c>
      <c r="B114" s="22" t="s">
        <v>201</v>
      </c>
      <c r="C114" s="20">
        <v>118431.03</v>
      </c>
      <c r="D114" s="20">
        <v>117636.42</v>
      </c>
      <c r="E114" s="27">
        <f t="shared" si="1"/>
        <v>99.33</v>
      </c>
    </row>
    <row r="115" spans="1:5" s="23" customFormat="1" ht="60" x14ac:dyDescent="0.25">
      <c r="A115" s="21" t="s">
        <v>204</v>
      </c>
      <c r="B115" s="22" t="s">
        <v>203</v>
      </c>
      <c r="C115" s="20">
        <v>2440743.48</v>
      </c>
      <c r="D115" s="20">
        <v>2514934.67</v>
      </c>
      <c r="E115" s="27">
        <f t="shared" si="1"/>
        <v>103.04</v>
      </c>
    </row>
    <row r="116" spans="1:5" s="23" customFormat="1" x14ac:dyDescent="0.25">
      <c r="A116" s="21" t="s">
        <v>206</v>
      </c>
      <c r="B116" s="22" t="s">
        <v>205</v>
      </c>
      <c r="C116" s="20">
        <v>3469116.09</v>
      </c>
      <c r="D116" s="20">
        <v>3495884.63</v>
      </c>
      <c r="E116" s="27">
        <f t="shared" si="1"/>
        <v>100.77</v>
      </c>
    </row>
    <row r="117" spans="1:5" s="23" customFormat="1" x14ac:dyDescent="0.25">
      <c r="A117" s="21" t="s">
        <v>208</v>
      </c>
      <c r="B117" s="22" t="s">
        <v>207</v>
      </c>
      <c r="C117" s="20">
        <v>104261.94</v>
      </c>
      <c r="D117" s="20">
        <v>131030.48</v>
      </c>
      <c r="E117" s="27">
        <f t="shared" si="1"/>
        <v>125.67</v>
      </c>
    </row>
    <row r="118" spans="1:5" s="23" customFormat="1" x14ac:dyDescent="0.25">
      <c r="A118" s="21" t="s">
        <v>210</v>
      </c>
      <c r="B118" s="22" t="s">
        <v>209</v>
      </c>
      <c r="C118" s="20">
        <v>104261.94</v>
      </c>
      <c r="D118" s="20">
        <v>131030.48</v>
      </c>
      <c r="E118" s="27">
        <f t="shared" si="1"/>
        <v>125.67</v>
      </c>
    </row>
    <row r="119" spans="1:5" s="23" customFormat="1" ht="60" x14ac:dyDescent="0.25">
      <c r="A119" s="21" t="s">
        <v>212</v>
      </c>
      <c r="B119" s="22" t="s">
        <v>211</v>
      </c>
      <c r="C119" s="20">
        <v>3121151.55</v>
      </c>
      <c r="D119" s="20">
        <v>3121151.55</v>
      </c>
      <c r="E119" s="27">
        <f t="shared" si="1"/>
        <v>100</v>
      </c>
    </row>
    <row r="120" spans="1:5" s="23" customFormat="1" ht="60" x14ac:dyDescent="0.25">
      <c r="A120" s="21" t="s">
        <v>214</v>
      </c>
      <c r="B120" s="22" t="s">
        <v>213</v>
      </c>
      <c r="C120" s="20">
        <v>3081177.55</v>
      </c>
      <c r="D120" s="20">
        <v>3081177.55</v>
      </c>
      <c r="E120" s="27">
        <f t="shared" si="1"/>
        <v>100</v>
      </c>
    </row>
    <row r="121" spans="1:5" s="23" customFormat="1" ht="60" x14ac:dyDescent="0.25">
      <c r="A121" s="21" t="s">
        <v>216</v>
      </c>
      <c r="B121" s="22" t="s">
        <v>215</v>
      </c>
      <c r="C121" s="20">
        <v>39974</v>
      </c>
      <c r="D121" s="20">
        <v>39974</v>
      </c>
      <c r="E121" s="27">
        <f t="shared" si="1"/>
        <v>100</v>
      </c>
    </row>
    <row r="122" spans="1:5" s="23" customFormat="1" ht="60" x14ac:dyDescent="0.25">
      <c r="A122" s="21" t="s">
        <v>218</v>
      </c>
      <c r="B122" s="22" t="s">
        <v>217</v>
      </c>
      <c r="C122" s="20">
        <v>3081177.55</v>
      </c>
      <c r="D122" s="20">
        <v>3081177.55</v>
      </c>
      <c r="E122" s="27">
        <f t="shared" si="1"/>
        <v>100</v>
      </c>
    </row>
    <row r="123" spans="1:5" s="23" customFormat="1" ht="60" x14ac:dyDescent="0.25">
      <c r="A123" s="21" t="s">
        <v>220</v>
      </c>
      <c r="B123" s="22" t="s">
        <v>219</v>
      </c>
      <c r="C123" s="20">
        <v>39974</v>
      </c>
      <c r="D123" s="20">
        <v>39974</v>
      </c>
      <c r="E123" s="27">
        <f t="shared" si="1"/>
        <v>100</v>
      </c>
    </row>
    <row r="124" spans="1:5" s="23" customFormat="1" ht="30" x14ac:dyDescent="0.25">
      <c r="A124" s="21" t="s">
        <v>222</v>
      </c>
      <c r="B124" s="22" t="s">
        <v>221</v>
      </c>
      <c r="C124" s="20">
        <v>243702.6</v>
      </c>
      <c r="D124" s="20">
        <v>243702.6</v>
      </c>
      <c r="E124" s="27">
        <f t="shared" si="1"/>
        <v>100</v>
      </c>
    </row>
    <row r="125" spans="1:5" s="23" customFormat="1" ht="30" x14ac:dyDescent="0.25">
      <c r="A125" s="21" t="s">
        <v>224</v>
      </c>
      <c r="B125" s="22" t="s">
        <v>223</v>
      </c>
      <c r="C125" s="20">
        <v>243702.6</v>
      </c>
      <c r="D125" s="20">
        <v>243702.6</v>
      </c>
      <c r="E125" s="27">
        <f t="shared" si="1"/>
        <v>100</v>
      </c>
    </row>
    <row r="126" spans="1:5" s="23" customFormat="1" ht="30" x14ac:dyDescent="0.25">
      <c r="A126" s="21" t="s">
        <v>226</v>
      </c>
      <c r="B126" s="22" t="s">
        <v>225</v>
      </c>
      <c r="C126" s="20">
        <v>243702.6</v>
      </c>
      <c r="D126" s="20">
        <v>243702.6</v>
      </c>
      <c r="E126" s="27">
        <f t="shared" si="1"/>
        <v>100</v>
      </c>
    </row>
    <row r="127" spans="1:5" s="23" customFormat="1" x14ac:dyDescent="0.25">
      <c r="A127" s="21" t="s">
        <v>227</v>
      </c>
      <c r="B127" s="22" t="s">
        <v>18</v>
      </c>
      <c r="C127" s="20">
        <v>170322.24</v>
      </c>
      <c r="D127" s="20">
        <v>175733.78</v>
      </c>
      <c r="E127" s="27">
        <f t="shared" si="1"/>
        <v>103.18</v>
      </c>
    </row>
    <row r="128" spans="1:5" s="23" customFormat="1" ht="75" x14ac:dyDescent="0.25">
      <c r="A128" s="21" t="s">
        <v>228</v>
      </c>
      <c r="B128" s="22" t="s">
        <v>20</v>
      </c>
      <c r="C128" s="20">
        <v>170322.24</v>
      </c>
      <c r="D128" s="20">
        <v>175733.78</v>
      </c>
      <c r="E128" s="27">
        <f t="shared" si="1"/>
        <v>103.18</v>
      </c>
    </row>
    <row r="129" spans="1:5" s="23" customFormat="1" ht="60" x14ac:dyDescent="0.25">
      <c r="A129" s="21" t="s">
        <v>230</v>
      </c>
      <c r="B129" s="22" t="s">
        <v>229</v>
      </c>
      <c r="C129" s="20">
        <v>170322.24</v>
      </c>
      <c r="D129" s="20">
        <v>175733.78</v>
      </c>
      <c r="E129" s="27">
        <f t="shared" si="1"/>
        <v>103.18</v>
      </c>
    </row>
    <row r="130" spans="1:5" s="23" customFormat="1" ht="45" x14ac:dyDescent="0.25">
      <c r="A130" s="21" t="s">
        <v>232</v>
      </c>
      <c r="B130" s="22" t="s">
        <v>231</v>
      </c>
      <c r="C130" s="20">
        <v>170322.24</v>
      </c>
      <c r="D130" s="20">
        <v>175733.78</v>
      </c>
      <c r="E130" s="27">
        <f t="shared" si="1"/>
        <v>103.18</v>
      </c>
    </row>
    <row r="131" spans="1:5" s="13" customFormat="1" x14ac:dyDescent="0.25">
      <c r="A131" s="11" t="s">
        <v>526</v>
      </c>
      <c r="B131" s="12" t="s">
        <v>523</v>
      </c>
      <c r="C131" s="20">
        <f>C132</f>
        <v>1014554590.41</v>
      </c>
      <c r="D131" s="20">
        <f>D132</f>
        <v>963150112.44000006</v>
      </c>
      <c r="E131" s="27">
        <f>ROUND(D131/C131*100,2)</f>
        <v>94.93</v>
      </c>
    </row>
    <row r="132" spans="1:5" s="23" customFormat="1" x14ac:dyDescent="0.25">
      <c r="A132" s="21" t="s">
        <v>233</v>
      </c>
      <c r="B132" s="22" t="s">
        <v>2</v>
      </c>
      <c r="C132" s="20">
        <v>1014554590.41</v>
      </c>
      <c r="D132" s="20">
        <v>963150112.44000006</v>
      </c>
      <c r="E132" s="27">
        <f t="shared" si="1"/>
        <v>94.93</v>
      </c>
    </row>
    <row r="133" spans="1:5" s="23" customFormat="1" x14ac:dyDescent="0.25">
      <c r="A133" s="21" t="s">
        <v>235</v>
      </c>
      <c r="B133" s="22" t="s">
        <v>234</v>
      </c>
      <c r="C133" s="20">
        <v>898899000</v>
      </c>
      <c r="D133" s="20">
        <v>852745965.67999995</v>
      </c>
      <c r="E133" s="27">
        <f t="shared" si="1"/>
        <v>94.87</v>
      </c>
    </row>
    <row r="134" spans="1:5" s="23" customFormat="1" x14ac:dyDescent="0.25">
      <c r="A134" s="21" t="s">
        <v>237</v>
      </c>
      <c r="B134" s="22" t="s">
        <v>236</v>
      </c>
      <c r="C134" s="20">
        <v>898899000</v>
      </c>
      <c r="D134" s="20">
        <v>852745965.67999995</v>
      </c>
      <c r="E134" s="27">
        <f t="shared" si="1"/>
        <v>94.87</v>
      </c>
    </row>
    <row r="135" spans="1:5" s="23" customFormat="1" ht="165" x14ac:dyDescent="0.25">
      <c r="A135" s="21" t="s">
        <v>239</v>
      </c>
      <c r="B135" s="22" t="s">
        <v>238</v>
      </c>
      <c r="C135" s="20">
        <v>604150210.41999996</v>
      </c>
      <c r="D135" s="20">
        <v>446258195.67000002</v>
      </c>
      <c r="E135" s="27">
        <f t="shared" si="1"/>
        <v>73.87</v>
      </c>
    </row>
    <row r="136" spans="1:5" s="23" customFormat="1" ht="180" x14ac:dyDescent="0.25">
      <c r="A136" s="21" t="s">
        <v>241</v>
      </c>
      <c r="B136" s="22" t="s">
        <v>240</v>
      </c>
      <c r="C136" s="20">
        <v>604100724.62</v>
      </c>
      <c r="D136" s="20">
        <v>446053148.48000002</v>
      </c>
      <c r="E136" s="27">
        <f t="shared" si="1"/>
        <v>73.84</v>
      </c>
    </row>
    <row r="137" spans="1:5" s="23" customFormat="1" ht="180" x14ac:dyDescent="0.25">
      <c r="A137" s="21" t="s">
        <v>243</v>
      </c>
      <c r="B137" s="22" t="s">
        <v>242</v>
      </c>
      <c r="C137" s="20">
        <v>49485.8</v>
      </c>
      <c r="D137" s="20">
        <v>205047.19</v>
      </c>
      <c r="E137" s="27">
        <f t="shared" si="1"/>
        <v>414.36</v>
      </c>
    </row>
    <row r="138" spans="1:5" s="23" customFormat="1" ht="120" x14ac:dyDescent="0.25">
      <c r="A138" s="21" t="s">
        <v>245</v>
      </c>
      <c r="B138" s="22" t="s">
        <v>244</v>
      </c>
      <c r="C138" s="20">
        <v>1263106.75</v>
      </c>
      <c r="D138" s="20">
        <v>1338332.31</v>
      </c>
      <c r="E138" s="27">
        <f t="shared" si="1"/>
        <v>105.96</v>
      </c>
    </row>
    <row r="139" spans="1:5" s="23" customFormat="1" ht="135" x14ac:dyDescent="0.25">
      <c r="A139" s="21" t="s">
        <v>247</v>
      </c>
      <c r="B139" s="22" t="s">
        <v>246</v>
      </c>
      <c r="C139" s="20">
        <v>1263106.75</v>
      </c>
      <c r="D139" s="20">
        <v>1338332.31</v>
      </c>
      <c r="E139" s="27">
        <f t="shared" si="1"/>
        <v>105.96</v>
      </c>
    </row>
    <row r="140" spans="1:5" s="23" customFormat="1" ht="105" x14ac:dyDescent="0.25">
      <c r="A140" s="21" t="s">
        <v>249</v>
      </c>
      <c r="B140" s="22" t="s">
        <v>248</v>
      </c>
      <c r="C140" s="20">
        <v>267891</v>
      </c>
      <c r="D140" s="20">
        <v>518338.86</v>
      </c>
      <c r="E140" s="27">
        <f t="shared" si="1"/>
        <v>193.49</v>
      </c>
    </row>
    <row r="141" spans="1:5" s="23" customFormat="1" ht="135" x14ac:dyDescent="0.25">
      <c r="A141" s="21" t="s">
        <v>251</v>
      </c>
      <c r="B141" s="22" t="s">
        <v>250</v>
      </c>
      <c r="C141" s="20">
        <v>267891</v>
      </c>
      <c r="D141" s="20">
        <v>518338.86</v>
      </c>
      <c r="E141" s="27">
        <f t="shared" ref="E141:E204" si="2">ROUND(D141/C141*100,2)</f>
        <v>193.49</v>
      </c>
    </row>
    <row r="142" spans="1:5" s="23" customFormat="1" ht="105" x14ac:dyDescent="0.25">
      <c r="A142" s="21" t="s">
        <v>253</v>
      </c>
      <c r="B142" s="22" t="s">
        <v>252</v>
      </c>
      <c r="C142" s="20">
        <v>132307.10999999999</v>
      </c>
      <c r="D142" s="20">
        <v>449633.71</v>
      </c>
      <c r="E142" s="27">
        <f t="shared" si="2"/>
        <v>339.84</v>
      </c>
    </row>
    <row r="143" spans="1:5" s="23" customFormat="1" ht="135" x14ac:dyDescent="0.25">
      <c r="A143" s="21" t="s">
        <v>255</v>
      </c>
      <c r="B143" s="22" t="s">
        <v>254</v>
      </c>
      <c r="C143" s="20">
        <v>132307.10999999999</v>
      </c>
      <c r="D143" s="20">
        <v>449633.71</v>
      </c>
      <c r="E143" s="27">
        <f t="shared" si="2"/>
        <v>339.84</v>
      </c>
    </row>
    <row r="144" spans="1:5" s="23" customFormat="1" ht="105" x14ac:dyDescent="0.25">
      <c r="A144" s="21" t="s">
        <v>257</v>
      </c>
      <c r="B144" s="22" t="s">
        <v>256</v>
      </c>
      <c r="C144" s="20">
        <v>3605604.07</v>
      </c>
      <c r="D144" s="20">
        <v>5237917.97</v>
      </c>
      <c r="E144" s="27">
        <f t="shared" si="2"/>
        <v>145.27000000000001</v>
      </c>
    </row>
    <row r="145" spans="1:5" s="23" customFormat="1" ht="120" x14ac:dyDescent="0.25">
      <c r="A145" s="21" t="s">
        <v>259</v>
      </c>
      <c r="B145" s="22" t="s">
        <v>258</v>
      </c>
      <c r="C145" s="20">
        <v>3579716.67</v>
      </c>
      <c r="D145" s="20">
        <v>5094437.76</v>
      </c>
      <c r="E145" s="27">
        <f t="shared" si="2"/>
        <v>142.31</v>
      </c>
    </row>
    <row r="146" spans="1:5" s="23" customFormat="1" ht="120" x14ac:dyDescent="0.25">
      <c r="A146" s="21" t="s">
        <v>261</v>
      </c>
      <c r="B146" s="22" t="s">
        <v>260</v>
      </c>
      <c r="C146" s="20">
        <v>25887.4</v>
      </c>
      <c r="D146" s="20">
        <v>143480.21</v>
      </c>
      <c r="E146" s="27">
        <f t="shared" si="2"/>
        <v>554.25</v>
      </c>
    </row>
    <row r="147" spans="1:5" s="23" customFormat="1" ht="60" x14ac:dyDescent="0.25">
      <c r="A147" s="21" t="s">
        <v>263</v>
      </c>
      <c r="B147" s="22" t="s">
        <v>262</v>
      </c>
      <c r="C147" s="20">
        <v>2363093.8199999998</v>
      </c>
      <c r="D147" s="20">
        <v>3178911.17</v>
      </c>
      <c r="E147" s="27">
        <f t="shared" si="2"/>
        <v>134.52000000000001</v>
      </c>
    </row>
    <row r="148" spans="1:5" s="23" customFormat="1" ht="90" x14ac:dyDescent="0.25">
      <c r="A148" s="21" t="s">
        <v>265</v>
      </c>
      <c r="B148" s="22" t="s">
        <v>264</v>
      </c>
      <c r="C148" s="20">
        <v>2363093.8199999998</v>
      </c>
      <c r="D148" s="20">
        <v>3178911.17</v>
      </c>
      <c r="E148" s="27">
        <f t="shared" si="2"/>
        <v>134.52000000000001</v>
      </c>
    </row>
    <row r="149" spans="1:5" s="23" customFormat="1" ht="330" x14ac:dyDescent="0.25">
      <c r="A149" s="21" t="s">
        <v>267</v>
      </c>
      <c r="B149" s="22" t="s">
        <v>266</v>
      </c>
      <c r="C149" s="20">
        <v>3857000</v>
      </c>
      <c r="D149" s="20">
        <v>5137431.58</v>
      </c>
      <c r="E149" s="27">
        <f t="shared" si="2"/>
        <v>133.19999999999999</v>
      </c>
    </row>
    <row r="150" spans="1:5" s="23" customFormat="1" ht="345" x14ac:dyDescent="0.25">
      <c r="A150" s="21" t="s">
        <v>269</v>
      </c>
      <c r="B150" s="22" t="s">
        <v>268</v>
      </c>
      <c r="C150" s="20">
        <v>3857000</v>
      </c>
      <c r="D150" s="20">
        <v>5135288.45</v>
      </c>
      <c r="E150" s="27">
        <f t="shared" si="2"/>
        <v>133.13999999999999</v>
      </c>
    </row>
    <row r="151" spans="1:5" s="23" customFormat="1" ht="345.75" x14ac:dyDescent="0.3">
      <c r="A151" s="21" t="s">
        <v>271</v>
      </c>
      <c r="B151" s="22" t="s">
        <v>270</v>
      </c>
      <c r="C151" s="20">
        <v>0</v>
      </c>
      <c r="D151" s="20">
        <v>2143.13</v>
      </c>
      <c r="E151" s="24">
        <v>0</v>
      </c>
    </row>
    <row r="152" spans="1:5" s="23" customFormat="1" ht="75" x14ac:dyDescent="0.25">
      <c r="A152" s="21" t="s">
        <v>273</v>
      </c>
      <c r="B152" s="22" t="s">
        <v>272</v>
      </c>
      <c r="C152" s="20">
        <v>1015000</v>
      </c>
      <c r="D152" s="20">
        <v>1390467.37</v>
      </c>
      <c r="E152" s="27">
        <f t="shared" si="2"/>
        <v>136.99</v>
      </c>
    </row>
    <row r="153" spans="1:5" s="23" customFormat="1" ht="105" x14ac:dyDescent="0.25">
      <c r="A153" s="21" t="s">
        <v>275</v>
      </c>
      <c r="B153" s="22" t="s">
        <v>274</v>
      </c>
      <c r="C153" s="20">
        <v>1015000</v>
      </c>
      <c r="D153" s="20">
        <v>1390467.37</v>
      </c>
      <c r="E153" s="27">
        <f t="shared" si="2"/>
        <v>136.99</v>
      </c>
    </row>
    <row r="154" spans="1:5" s="23" customFormat="1" ht="75" x14ac:dyDescent="0.25">
      <c r="A154" s="21" t="s">
        <v>277</v>
      </c>
      <c r="B154" s="22" t="s">
        <v>276</v>
      </c>
      <c r="C154" s="20">
        <v>3406194.91</v>
      </c>
      <c r="D154" s="20">
        <v>5153378.6399999997</v>
      </c>
      <c r="E154" s="27">
        <f t="shared" si="2"/>
        <v>151.29</v>
      </c>
    </row>
    <row r="155" spans="1:5" s="23" customFormat="1" ht="100.5" customHeight="1" x14ac:dyDescent="0.25">
      <c r="A155" s="21" t="s">
        <v>279</v>
      </c>
      <c r="B155" s="22" t="s">
        <v>278</v>
      </c>
      <c r="C155" s="20">
        <v>3406194.91</v>
      </c>
      <c r="D155" s="20">
        <v>5153378.6399999997</v>
      </c>
      <c r="E155" s="27">
        <f t="shared" si="2"/>
        <v>151.29</v>
      </c>
    </row>
    <row r="156" spans="1:5" s="23" customFormat="1" ht="210" x14ac:dyDescent="0.25">
      <c r="A156" s="21" t="s">
        <v>281</v>
      </c>
      <c r="B156" s="22" t="s">
        <v>280</v>
      </c>
      <c r="C156" s="20">
        <v>2951089.06</v>
      </c>
      <c r="D156" s="20">
        <v>5172079.7300000004</v>
      </c>
      <c r="E156" s="27">
        <f t="shared" si="2"/>
        <v>175.26</v>
      </c>
    </row>
    <row r="157" spans="1:5" s="23" customFormat="1" ht="240" x14ac:dyDescent="0.25">
      <c r="A157" s="21" t="s">
        <v>283</v>
      </c>
      <c r="B157" s="22" t="s">
        <v>282</v>
      </c>
      <c r="C157" s="20">
        <v>2951089.06</v>
      </c>
      <c r="D157" s="20">
        <v>5172079.7300000004</v>
      </c>
      <c r="E157" s="27">
        <f t="shared" si="2"/>
        <v>175.26</v>
      </c>
    </row>
    <row r="158" spans="1:5" s="23" customFormat="1" ht="210" x14ac:dyDescent="0.25">
      <c r="A158" s="21" t="s">
        <v>285</v>
      </c>
      <c r="B158" s="22" t="s">
        <v>284</v>
      </c>
      <c r="C158" s="20">
        <v>1254000</v>
      </c>
      <c r="D158" s="20">
        <v>1219943.76</v>
      </c>
      <c r="E158" s="27">
        <f t="shared" si="2"/>
        <v>97.28</v>
      </c>
    </row>
    <row r="159" spans="1:5" s="23" customFormat="1" ht="240" x14ac:dyDescent="0.25">
      <c r="A159" s="21" t="s">
        <v>287</v>
      </c>
      <c r="B159" s="22" t="s">
        <v>286</v>
      </c>
      <c r="C159" s="20">
        <v>1254000</v>
      </c>
      <c r="D159" s="20">
        <v>1219943.76</v>
      </c>
      <c r="E159" s="27">
        <f t="shared" si="2"/>
        <v>97.28</v>
      </c>
    </row>
    <row r="160" spans="1:5" s="23" customFormat="1" ht="45" x14ac:dyDescent="0.25">
      <c r="A160" s="21" t="s">
        <v>289</v>
      </c>
      <c r="B160" s="22" t="s">
        <v>288</v>
      </c>
      <c r="C160" s="20">
        <v>273528137.88</v>
      </c>
      <c r="D160" s="20">
        <v>375191914.62</v>
      </c>
      <c r="E160" s="27">
        <f t="shared" si="2"/>
        <v>137.16999999999999</v>
      </c>
    </row>
    <row r="161" spans="1:5" s="23" customFormat="1" ht="60" x14ac:dyDescent="0.25">
      <c r="A161" s="21" t="s">
        <v>291</v>
      </c>
      <c r="B161" s="22" t="s">
        <v>290</v>
      </c>
      <c r="C161" s="20">
        <v>273528137.88</v>
      </c>
      <c r="D161" s="20">
        <v>375191914.62</v>
      </c>
      <c r="E161" s="27">
        <f t="shared" si="2"/>
        <v>137.16999999999999</v>
      </c>
    </row>
    <row r="162" spans="1:5" s="23" customFormat="1" ht="45" x14ac:dyDescent="0.25">
      <c r="A162" s="21" t="s">
        <v>293</v>
      </c>
      <c r="B162" s="22" t="s">
        <v>292</v>
      </c>
      <c r="C162" s="20">
        <v>1105364.98</v>
      </c>
      <c r="D162" s="20">
        <v>2499420.29</v>
      </c>
      <c r="E162" s="27">
        <f t="shared" si="2"/>
        <v>226.12</v>
      </c>
    </row>
    <row r="163" spans="1:5" s="23" customFormat="1" ht="75" x14ac:dyDescent="0.25">
      <c r="A163" s="21" t="s">
        <v>295</v>
      </c>
      <c r="B163" s="22" t="s">
        <v>294</v>
      </c>
      <c r="C163" s="20">
        <v>1105364.98</v>
      </c>
      <c r="D163" s="20">
        <v>2499420.29</v>
      </c>
      <c r="E163" s="27">
        <f t="shared" si="2"/>
        <v>226.12</v>
      </c>
    </row>
    <row r="164" spans="1:5" s="23" customFormat="1" ht="30" x14ac:dyDescent="0.25">
      <c r="A164" s="21" t="s">
        <v>297</v>
      </c>
      <c r="B164" s="22" t="s">
        <v>296</v>
      </c>
      <c r="C164" s="20">
        <v>9641559</v>
      </c>
      <c r="D164" s="20">
        <v>9520365.0399999991</v>
      </c>
      <c r="E164" s="27">
        <f t="shared" si="2"/>
        <v>98.74</v>
      </c>
    </row>
    <row r="165" spans="1:5" s="23" customFormat="1" ht="30" x14ac:dyDescent="0.25">
      <c r="A165" s="21" t="s">
        <v>299</v>
      </c>
      <c r="B165" s="22" t="s">
        <v>298</v>
      </c>
      <c r="C165" s="20">
        <v>9499500</v>
      </c>
      <c r="D165" s="20">
        <v>9378306.0399999991</v>
      </c>
      <c r="E165" s="27">
        <f t="shared" si="2"/>
        <v>98.72</v>
      </c>
    </row>
    <row r="166" spans="1:5" s="23" customFormat="1" ht="45" x14ac:dyDescent="0.25">
      <c r="A166" s="21" t="s">
        <v>301</v>
      </c>
      <c r="B166" s="22" t="s">
        <v>300</v>
      </c>
      <c r="C166" s="20">
        <v>4968400</v>
      </c>
      <c r="D166" s="20">
        <v>4757411.6500000004</v>
      </c>
      <c r="E166" s="27">
        <f t="shared" si="2"/>
        <v>95.75</v>
      </c>
    </row>
    <row r="167" spans="1:5" s="23" customFormat="1" ht="75" x14ac:dyDescent="0.25">
      <c r="A167" s="21" t="s">
        <v>303</v>
      </c>
      <c r="B167" s="22" t="s">
        <v>302</v>
      </c>
      <c r="C167" s="20">
        <v>4968400</v>
      </c>
      <c r="D167" s="20">
        <v>4757411.6500000004</v>
      </c>
      <c r="E167" s="27">
        <f t="shared" si="2"/>
        <v>95.75</v>
      </c>
    </row>
    <row r="168" spans="1:5" s="23" customFormat="1" ht="60" x14ac:dyDescent="0.25">
      <c r="A168" s="21" t="s">
        <v>305</v>
      </c>
      <c r="B168" s="22" t="s">
        <v>304</v>
      </c>
      <c r="C168" s="20">
        <v>22400</v>
      </c>
      <c r="D168" s="20">
        <v>27837.360000000001</v>
      </c>
      <c r="E168" s="27">
        <f t="shared" si="2"/>
        <v>124.27</v>
      </c>
    </row>
    <row r="169" spans="1:5" s="23" customFormat="1" ht="90" x14ac:dyDescent="0.25">
      <c r="A169" s="21" t="s">
        <v>307</v>
      </c>
      <c r="B169" s="22" t="s">
        <v>306</v>
      </c>
      <c r="C169" s="20">
        <v>22400</v>
      </c>
      <c r="D169" s="20">
        <v>27837.360000000001</v>
      </c>
      <c r="E169" s="27">
        <f t="shared" si="2"/>
        <v>124.27</v>
      </c>
    </row>
    <row r="170" spans="1:5" s="23" customFormat="1" ht="60" x14ac:dyDescent="0.25">
      <c r="A170" s="21" t="s">
        <v>309</v>
      </c>
      <c r="B170" s="22" t="s">
        <v>308</v>
      </c>
      <c r="C170" s="20">
        <v>5017600</v>
      </c>
      <c r="D170" s="20">
        <v>5068734.41</v>
      </c>
      <c r="E170" s="27">
        <f t="shared" si="2"/>
        <v>101.02</v>
      </c>
    </row>
    <row r="171" spans="1:5" s="23" customFormat="1" ht="75" x14ac:dyDescent="0.25">
      <c r="A171" s="21" t="s">
        <v>311</v>
      </c>
      <c r="B171" s="22" t="s">
        <v>310</v>
      </c>
      <c r="C171" s="20">
        <v>5017600</v>
      </c>
      <c r="D171" s="20">
        <v>5068734.41</v>
      </c>
      <c r="E171" s="27">
        <f t="shared" si="2"/>
        <v>101.02</v>
      </c>
    </row>
    <row r="172" spans="1:5" s="23" customFormat="1" ht="45" x14ac:dyDescent="0.25">
      <c r="A172" s="21" t="s">
        <v>313</v>
      </c>
      <c r="B172" s="22" t="s">
        <v>312</v>
      </c>
      <c r="C172" s="20">
        <v>-508900</v>
      </c>
      <c r="D172" s="20">
        <v>-475677.38</v>
      </c>
      <c r="E172" s="27">
        <f t="shared" si="2"/>
        <v>93.47</v>
      </c>
    </row>
    <row r="173" spans="1:5" s="23" customFormat="1" ht="75" x14ac:dyDescent="0.25">
      <c r="A173" s="21" t="s">
        <v>315</v>
      </c>
      <c r="B173" s="22" t="s">
        <v>314</v>
      </c>
      <c r="C173" s="20">
        <v>-508900</v>
      </c>
      <c r="D173" s="20">
        <v>-475677.38</v>
      </c>
      <c r="E173" s="27">
        <f t="shared" si="2"/>
        <v>93.47</v>
      </c>
    </row>
    <row r="174" spans="1:5" s="23" customFormat="1" x14ac:dyDescent="0.25">
      <c r="A174" s="21" t="s">
        <v>317</v>
      </c>
      <c r="B174" s="22" t="s">
        <v>316</v>
      </c>
      <c r="C174" s="20">
        <v>142059</v>
      </c>
      <c r="D174" s="20">
        <v>142059</v>
      </c>
      <c r="E174" s="27">
        <f t="shared" si="2"/>
        <v>100</v>
      </c>
    </row>
    <row r="175" spans="1:5" s="23" customFormat="1" ht="30" x14ac:dyDescent="0.25">
      <c r="A175" s="21" t="s">
        <v>319</v>
      </c>
      <c r="B175" s="22" t="s">
        <v>318</v>
      </c>
      <c r="C175" s="20">
        <v>142059</v>
      </c>
      <c r="D175" s="20">
        <v>142059</v>
      </c>
      <c r="E175" s="27">
        <f t="shared" si="2"/>
        <v>100</v>
      </c>
    </row>
    <row r="176" spans="1:5" s="23" customFormat="1" x14ac:dyDescent="0.25">
      <c r="A176" s="21" t="s">
        <v>321</v>
      </c>
      <c r="B176" s="22" t="s">
        <v>320</v>
      </c>
      <c r="C176" s="20">
        <v>67150999.799999997</v>
      </c>
      <c r="D176" s="20">
        <v>62624949.119999997</v>
      </c>
      <c r="E176" s="27">
        <f t="shared" si="2"/>
        <v>93.26</v>
      </c>
    </row>
    <row r="177" spans="1:5" s="23" customFormat="1" x14ac:dyDescent="0.25">
      <c r="A177" s="21" t="s">
        <v>323</v>
      </c>
      <c r="B177" s="22" t="s">
        <v>322</v>
      </c>
      <c r="C177" s="20">
        <v>64015299.799999997</v>
      </c>
      <c r="D177" s="20">
        <v>58838780.170000002</v>
      </c>
      <c r="E177" s="27">
        <f t="shared" si="2"/>
        <v>91.91</v>
      </c>
    </row>
    <row r="178" spans="1:5" s="23" customFormat="1" ht="30" x14ac:dyDescent="0.25">
      <c r="A178" s="21" t="s">
        <v>325</v>
      </c>
      <c r="B178" s="22" t="s">
        <v>324</v>
      </c>
      <c r="C178" s="20">
        <v>41045047.229999997</v>
      </c>
      <c r="D178" s="20">
        <v>35867479.600000001</v>
      </c>
      <c r="E178" s="27">
        <f t="shared" si="2"/>
        <v>87.39</v>
      </c>
    </row>
    <row r="179" spans="1:5" s="23" customFormat="1" ht="30" x14ac:dyDescent="0.25">
      <c r="A179" s="21" t="s">
        <v>326</v>
      </c>
      <c r="B179" s="22" t="s">
        <v>324</v>
      </c>
      <c r="C179" s="20">
        <v>41045047.229999997</v>
      </c>
      <c r="D179" s="20">
        <v>35867479.600000001</v>
      </c>
      <c r="E179" s="27">
        <f t="shared" si="2"/>
        <v>87.39</v>
      </c>
    </row>
    <row r="180" spans="1:5" s="23" customFormat="1" ht="45" x14ac:dyDescent="0.25">
      <c r="A180" s="21" t="s">
        <v>328</v>
      </c>
      <c r="B180" s="22" t="s">
        <v>327</v>
      </c>
      <c r="C180" s="20">
        <v>40934291.920000002</v>
      </c>
      <c r="D180" s="20">
        <v>35756724.289999999</v>
      </c>
      <c r="E180" s="27">
        <f t="shared" si="2"/>
        <v>87.35</v>
      </c>
    </row>
    <row r="181" spans="1:5" s="23" customFormat="1" ht="45" x14ac:dyDescent="0.25">
      <c r="A181" s="21" t="s">
        <v>330</v>
      </c>
      <c r="B181" s="22" t="s">
        <v>329</v>
      </c>
      <c r="C181" s="20">
        <v>110755.31</v>
      </c>
      <c r="D181" s="20">
        <v>110755.31</v>
      </c>
      <c r="E181" s="27">
        <f t="shared" si="2"/>
        <v>100</v>
      </c>
    </row>
    <row r="182" spans="1:5" s="23" customFormat="1" ht="30" x14ac:dyDescent="0.25">
      <c r="A182" s="21" t="s">
        <v>332</v>
      </c>
      <c r="B182" s="22" t="s">
        <v>331</v>
      </c>
      <c r="C182" s="20">
        <v>22970252.57</v>
      </c>
      <c r="D182" s="20">
        <v>22971300.57</v>
      </c>
      <c r="E182" s="27">
        <f t="shared" si="2"/>
        <v>100</v>
      </c>
    </row>
    <row r="183" spans="1:5" s="23" customFormat="1" ht="45" x14ac:dyDescent="0.25">
      <c r="A183" s="21" t="s">
        <v>334</v>
      </c>
      <c r="B183" s="22" t="s">
        <v>333</v>
      </c>
      <c r="C183" s="20">
        <v>22970252.57</v>
      </c>
      <c r="D183" s="20">
        <v>22971300.57</v>
      </c>
      <c r="E183" s="27">
        <f t="shared" si="2"/>
        <v>100</v>
      </c>
    </row>
    <row r="184" spans="1:5" s="23" customFormat="1" ht="75" x14ac:dyDescent="0.25">
      <c r="A184" s="21" t="s">
        <v>336</v>
      </c>
      <c r="B184" s="22" t="s">
        <v>335</v>
      </c>
      <c r="C184" s="20">
        <v>22970252.57</v>
      </c>
      <c r="D184" s="20">
        <v>22970274.57</v>
      </c>
      <c r="E184" s="27">
        <f t="shared" si="2"/>
        <v>100</v>
      </c>
    </row>
    <row r="185" spans="1:5" s="23" customFormat="1" ht="75" x14ac:dyDescent="0.25">
      <c r="A185" s="21" t="s">
        <v>338</v>
      </c>
      <c r="B185" s="22" t="s">
        <v>337</v>
      </c>
      <c r="C185" s="20">
        <v>0</v>
      </c>
      <c r="D185" s="20">
        <v>1026</v>
      </c>
      <c r="E185" s="28">
        <v>0</v>
      </c>
    </row>
    <row r="186" spans="1:5" s="23" customFormat="1" x14ac:dyDescent="0.25">
      <c r="A186" s="21" t="s">
        <v>340</v>
      </c>
      <c r="B186" s="22" t="s">
        <v>339</v>
      </c>
      <c r="C186" s="20">
        <v>2000</v>
      </c>
      <c r="D186" s="20">
        <v>2000</v>
      </c>
      <c r="E186" s="28">
        <f t="shared" si="2"/>
        <v>100</v>
      </c>
    </row>
    <row r="187" spans="1:5" s="23" customFormat="1" x14ac:dyDescent="0.25">
      <c r="A187" s="21" t="s">
        <v>341</v>
      </c>
      <c r="B187" s="22" t="s">
        <v>339</v>
      </c>
      <c r="C187" s="20">
        <v>2000</v>
      </c>
      <c r="D187" s="20">
        <v>2000</v>
      </c>
      <c r="E187" s="28">
        <f t="shared" si="2"/>
        <v>100</v>
      </c>
    </row>
    <row r="188" spans="1:5" s="23" customFormat="1" ht="45" x14ac:dyDescent="0.25">
      <c r="A188" s="21" t="s">
        <v>343</v>
      </c>
      <c r="B188" s="22" t="s">
        <v>342</v>
      </c>
      <c r="C188" s="20">
        <v>2000</v>
      </c>
      <c r="D188" s="20">
        <v>2000</v>
      </c>
      <c r="E188" s="28">
        <f t="shared" si="2"/>
        <v>100</v>
      </c>
    </row>
    <row r="189" spans="1:5" s="23" customFormat="1" x14ac:dyDescent="0.25">
      <c r="A189" s="21" t="s">
        <v>345</v>
      </c>
      <c r="B189" s="22" t="s">
        <v>344</v>
      </c>
      <c r="C189" s="20">
        <v>3133700</v>
      </c>
      <c r="D189" s="20">
        <v>3784168.95</v>
      </c>
      <c r="E189" s="28">
        <f t="shared" si="2"/>
        <v>120.76</v>
      </c>
    </row>
    <row r="190" spans="1:5" s="23" customFormat="1" ht="30" x14ac:dyDescent="0.25">
      <c r="A190" s="21" t="s">
        <v>347</v>
      </c>
      <c r="B190" s="22" t="s">
        <v>346</v>
      </c>
      <c r="C190" s="20">
        <v>3133700</v>
      </c>
      <c r="D190" s="20">
        <v>3784168.95</v>
      </c>
      <c r="E190" s="28">
        <f t="shared" si="2"/>
        <v>120.76</v>
      </c>
    </row>
    <row r="191" spans="1:5" s="23" customFormat="1" ht="45" x14ac:dyDescent="0.25">
      <c r="A191" s="21" t="s">
        <v>349</v>
      </c>
      <c r="B191" s="22" t="s">
        <v>348</v>
      </c>
      <c r="C191" s="20">
        <v>3133700</v>
      </c>
      <c r="D191" s="20">
        <v>3784168.95</v>
      </c>
      <c r="E191" s="28">
        <f t="shared" si="2"/>
        <v>120.76</v>
      </c>
    </row>
    <row r="192" spans="1:5" s="23" customFormat="1" x14ac:dyDescent="0.25">
      <c r="A192" s="21" t="s">
        <v>351</v>
      </c>
      <c r="B192" s="22" t="s">
        <v>350</v>
      </c>
      <c r="C192" s="20">
        <v>30960000</v>
      </c>
      <c r="D192" s="20">
        <v>30201941.879999999</v>
      </c>
      <c r="E192" s="28">
        <f t="shared" si="2"/>
        <v>97.55</v>
      </c>
    </row>
    <row r="193" spans="1:5" s="23" customFormat="1" x14ac:dyDescent="0.25">
      <c r="A193" s="21" t="s">
        <v>353</v>
      </c>
      <c r="B193" s="22" t="s">
        <v>352</v>
      </c>
      <c r="C193" s="20">
        <v>15344000</v>
      </c>
      <c r="D193" s="20">
        <v>14648428.98</v>
      </c>
      <c r="E193" s="28">
        <f t="shared" si="2"/>
        <v>95.47</v>
      </c>
    </row>
    <row r="194" spans="1:5" s="23" customFormat="1" ht="30" x14ac:dyDescent="0.25">
      <c r="A194" s="21" t="s">
        <v>355</v>
      </c>
      <c r="B194" s="22" t="s">
        <v>354</v>
      </c>
      <c r="C194" s="20">
        <v>15344000</v>
      </c>
      <c r="D194" s="20">
        <v>14648428.98</v>
      </c>
      <c r="E194" s="28">
        <f t="shared" si="2"/>
        <v>95.47</v>
      </c>
    </row>
    <row r="195" spans="1:5" s="23" customFormat="1" ht="60" x14ac:dyDescent="0.25">
      <c r="A195" s="21" t="s">
        <v>357</v>
      </c>
      <c r="B195" s="22" t="s">
        <v>356</v>
      </c>
      <c r="C195" s="20">
        <v>15344000</v>
      </c>
      <c r="D195" s="20">
        <v>14648428.98</v>
      </c>
      <c r="E195" s="28">
        <f t="shared" si="2"/>
        <v>95.47</v>
      </c>
    </row>
    <row r="196" spans="1:5" s="23" customFormat="1" x14ac:dyDescent="0.25">
      <c r="A196" s="21" t="s">
        <v>359</v>
      </c>
      <c r="B196" s="22" t="s">
        <v>358</v>
      </c>
      <c r="C196" s="20">
        <v>6500000</v>
      </c>
      <c r="D196" s="20">
        <v>6542997.21</v>
      </c>
      <c r="E196" s="28">
        <f t="shared" si="2"/>
        <v>100.66</v>
      </c>
    </row>
    <row r="197" spans="1:5" s="23" customFormat="1" x14ac:dyDescent="0.25">
      <c r="A197" s="21" t="s">
        <v>361</v>
      </c>
      <c r="B197" s="22" t="s">
        <v>360</v>
      </c>
      <c r="C197" s="20">
        <v>3153732.19</v>
      </c>
      <c r="D197" s="20">
        <v>3058992.7</v>
      </c>
      <c r="E197" s="28">
        <f t="shared" si="2"/>
        <v>97</v>
      </c>
    </row>
    <row r="198" spans="1:5" s="23" customFormat="1" ht="30" x14ac:dyDescent="0.25">
      <c r="A198" s="21" t="s">
        <v>363</v>
      </c>
      <c r="B198" s="22" t="s">
        <v>362</v>
      </c>
      <c r="C198" s="20">
        <v>3153732.19</v>
      </c>
      <c r="D198" s="20">
        <v>3058992.7</v>
      </c>
      <c r="E198" s="28">
        <f t="shared" si="2"/>
        <v>97</v>
      </c>
    </row>
    <row r="199" spans="1:5" s="23" customFormat="1" x14ac:dyDescent="0.25">
      <c r="A199" s="21" t="s">
        <v>365</v>
      </c>
      <c r="B199" s="22" t="s">
        <v>364</v>
      </c>
      <c r="C199" s="20">
        <v>3346267.81</v>
      </c>
      <c r="D199" s="20">
        <v>3484004.51</v>
      </c>
      <c r="E199" s="28">
        <f t="shared" si="2"/>
        <v>104.12</v>
      </c>
    </row>
    <row r="200" spans="1:5" s="23" customFormat="1" ht="30" x14ac:dyDescent="0.25">
      <c r="A200" s="21" t="s">
        <v>367</v>
      </c>
      <c r="B200" s="22" t="s">
        <v>366</v>
      </c>
      <c r="C200" s="20">
        <v>3346267.81</v>
      </c>
      <c r="D200" s="20">
        <v>3484004.51</v>
      </c>
      <c r="E200" s="28">
        <f t="shared" si="2"/>
        <v>104.12</v>
      </c>
    </row>
    <row r="201" spans="1:5" s="23" customFormat="1" x14ac:dyDescent="0.25">
      <c r="A201" s="21" t="s">
        <v>369</v>
      </c>
      <c r="B201" s="22" t="s">
        <v>368</v>
      </c>
      <c r="C201" s="20">
        <v>9116000</v>
      </c>
      <c r="D201" s="20">
        <v>9010515.6899999995</v>
      </c>
      <c r="E201" s="28">
        <f t="shared" si="2"/>
        <v>98.84</v>
      </c>
    </row>
    <row r="202" spans="1:5" s="23" customFormat="1" x14ac:dyDescent="0.25">
      <c r="A202" s="21" t="s">
        <v>371</v>
      </c>
      <c r="B202" s="22" t="s">
        <v>370</v>
      </c>
      <c r="C202" s="20">
        <v>5717653.6600000001</v>
      </c>
      <c r="D202" s="20">
        <v>5957251.5999999996</v>
      </c>
      <c r="E202" s="28">
        <f t="shared" si="2"/>
        <v>104.19</v>
      </c>
    </row>
    <row r="203" spans="1:5" s="23" customFormat="1" ht="30" x14ac:dyDescent="0.25">
      <c r="A203" s="21" t="s">
        <v>373</v>
      </c>
      <c r="B203" s="22" t="s">
        <v>372</v>
      </c>
      <c r="C203" s="20">
        <v>5717653.6600000001</v>
      </c>
      <c r="D203" s="20">
        <v>5957251.5999999996</v>
      </c>
      <c r="E203" s="28">
        <f t="shared" si="2"/>
        <v>104.19</v>
      </c>
    </row>
    <row r="204" spans="1:5" s="23" customFormat="1" ht="45" x14ac:dyDescent="0.25">
      <c r="A204" s="21" t="s">
        <v>375</v>
      </c>
      <c r="B204" s="22" t="s">
        <v>374</v>
      </c>
      <c r="C204" s="20">
        <v>5717653.6600000001</v>
      </c>
      <c r="D204" s="20">
        <v>5957251.5999999996</v>
      </c>
      <c r="E204" s="28">
        <f t="shared" si="2"/>
        <v>104.19</v>
      </c>
    </row>
    <row r="205" spans="1:5" s="23" customFormat="1" x14ac:dyDescent="0.25">
      <c r="A205" s="21" t="s">
        <v>377</v>
      </c>
      <c r="B205" s="22" t="s">
        <v>376</v>
      </c>
      <c r="C205" s="20">
        <v>3398346.34</v>
      </c>
      <c r="D205" s="20">
        <v>3053264.09</v>
      </c>
      <c r="E205" s="28">
        <f t="shared" ref="E205:E273" si="3">ROUND(D205/C205*100,2)</f>
        <v>89.85</v>
      </c>
    </row>
    <row r="206" spans="1:5" s="23" customFormat="1" ht="30" x14ac:dyDescent="0.25">
      <c r="A206" s="21" t="s">
        <v>379</v>
      </c>
      <c r="B206" s="22" t="s">
        <v>378</v>
      </c>
      <c r="C206" s="20">
        <v>3398346.34</v>
      </c>
      <c r="D206" s="20">
        <v>3053264.09</v>
      </c>
      <c r="E206" s="28">
        <f t="shared" si="3"/>
        <v>89.85</v>
      </c>
    </row>
    <row r="207" spans="1:5" s="23" customFormat="1" ht="45" x14ac:dyDescent="0.25">
      <c r="A207" s="21" t="s">
        <v>381</v>
      </c>
      <c r="B207" s="22" t="s">
        <v>380</v>
      </c>
      <c r="C207" s="20">
        <v>3398346.34</v>
      </c>
      <c r="D207" s="20">
        <v>3053264.09</v>
      </c>
      <c r="E207" s="28">
        <f t="shared" si="3"/>
        <v>89.85</v>
      </c>
    </row>
    <row r="208" spans="1:5" s="23" customFormat="1" x14ac:dyDescent="0.25">
      <c r="A208" s="21" t="s">
        <v>382</v>
      </c>
      <c r="B208" s="22" t="s">
        <v>4</v>
      </c>
      <c r="C208" s="20">
        <v>7902000</v>
      </c>
      <c r="D208" s="20">
        <v>8055859.1100000003</v>
      </c>
      <c r="E208" s="28">
        <f t="shared" si="3"/>
        <v>101.95</v>
      </c>
    </row>
    <row r="209" spans="1:5" s="23" customFormat="1" ht="30" x14ac:dyDescent="0.25">
      <c r="A209" s="21" t="s">
        <v>384</v>
      </c>
      <c r="B209" s="22" t="s">
        <v>383</v>
      </c>
      <c r="C209" s="20">
        <v>7902000</v>
      </c>
      <c r="D209" s="20">
        <v>8055859.1100000003</v>
      </c>
      <c r="E209" s="28">
        <f t="shared" si="3"/>
        <v>101.95</v>
      </c>
    </row>
    <row r="210" spans="1:5" s="23" customFormat="1" ht="30" x14ac:dyDescent="0.25">
      <c r="A210" s="21" t="s">
        <v>386</v>
      </c>
      <c r="B210" s="22" t="s">
        <v>385</v>
      </c>
      <c r="C210" s="20">
        <v>7902000</v>
      </c>
      <c r="D210" s="20">
        <v>8055859.1100000003</v>
      </c>
      <c r="E210" s="28">
        <f t="shared" si="3"/>
        <v>101.95</v>
      </c>
    </row>
    <row r="211" spans="1:5" s="23" customFormat="1" ht="45" x14ac:dyDescent="0.25">
      <c r="A211" s="21" t="s">
        <v>388</v>
      </c>
      <c r="B211" s="22" t="s">
        <v>387</v>
      </c>
      <c r="C211" s="20">
        <v>7540760.1299999999</v>
      </c>
      <c r="D211" s="20">
        <v>7675987.75</v>
      </c>
      <c r="E211" s="28">
        <f t="shared" si="3"/>
        <v>101.79</v>
      </c>
    </row>
    <row r="212" spans="1:5" s="23" customFormat="1" ht="60" x14ac:dyDescent="0.25">
      <c r="A212" s="21" t="s">
        <v>390</v>
      </c>
      <c r="B212" s="22" t="s">
        <v>389</v>
      </c>
      <c r="C212" s="20">
        <v>361239.87</v>
      </c>
      <c r="D212" s="20">
        <v>379871.36</v>
      </c>
      <c r="E212" s="28">
        <f t="shared" si="3"/>
        <v>105.16</v>
      </c>
    </row>
    <row r="213" spans="1:5" s="23" customFormat="1" x14ac:dyDescent="0.25">
      <c r="A213" s="21" t="s">
        <v>391</v>
      </c>
      <c r="B213" s="22" t="s">
        <v>18</v>
      </c>
      <c r="C213" s="20">
        <v>1031.6099999999999</v>
      </c>
      <c r="D213" s="20">
        <v>1031.6099999999999</v>
      </c>
      <c r="E213" s="28">
        <f t="shared" si="3"/>
        <v>100</v>
      </c>
    </row>
    <row r="214" spans="1:5" s="23" customFormat="1" x14ac:dyDescent="0.25">
      <c r="A214" s="21" t="s">
        <v>393</v>
      </c>
      <c r="B214" s="22" t="s">
        <v>392</v>
      </c>
      <c r="C214" s="20">
        <v>1031.6099999999999</v>
      </c>
      <c r="D214" s="20">
        <v>1031.6099999999999</v>
      </c>
      <c r="E214" s="28">
        <f t="shared" si="3"/>
        <v>100</v>
      </c>
    </row>
    <row r="215" spans="1:5" s="23" customFormat="1" ht="60" x14ac:dyDescent="0.25">
      <c r="A215" s="21" t="s">
        <v>395</v>
      </c>
      <c r="B215" s="22" t="s">
        <v>394</v>
      </c>
      <c r="C215" s="20">
        <v>1031.6099999999999</v>
      </c>
      <c r="D215" s="20">
        <v>1031.6099999999999</v>
      </c>
      <c r="E215" s="28">
        <f t="shared" si="3"/>
        <v>100</v>
      </c>
    </row>
    <row r="216" spans="1:5" s="23" customFormat="1" ht="60" x14ac:dyDescent="0.25">
      <c r="A216" s="21" t="s">
        <v>397</v>
      </c>
      <c r="B216" s="22" t="s">
        <v>396</v>
      </c>
      <c r="C216" s="20">
        <v>1031.6099999999999</v>
      </c>
      <c r="D216" s="20">
        <v>1031.6099999999999</v>
      </c>
      <c r="E216" s="28">
        <f t="shared" si="3"/>
        <v>100</v>
      </c>
    </row>
    <row r="217" spans="1:5" s="23" customFormat="1" ht="60" x14ac:dyDescent="0.25">
      <c r="A217" s="21" t="s">
        <v>399</v>
      </c>
      <c r="B217" s="22" t="s">
        <v>398</v>
      </c>
      <c r="C217" s="20">
        <v>1031.6099999999999</v>
      </c>
      <c r="D217" s="20">
        <v>1031.6099999999999</v>
      </c>
      <c r="E217" s="28">
        <f t="shared" si="3"/>
        <v>100</v>
      </c>
    </row>
    <row r="218" spans="1:5" s="13" customFormat="1" x14ac:dyDescent="0.25">
      <c r="A218" s="11" t="s">
        <v>527</v>
      </c>
      <c r="B218" s="12" t="s">
        <v>523</v>
      </c>
      <c r="C218" s="20">
        <f>C219</f>
        <v>4001.83</v>
      </c>
      <c r="D218" s="20">
        <f>D219</f>
        <v>6001.83</v>
      </c>
      <c r="E218" s="28">
        <f>ROUND(D218/C218*100,2)</f>
        <v>149.97999999999999</v>
      </c>
    </row>
    <row r="219" spans="1:5" s="23" customFormat="1" x14ac:dyDescent="0.25">
      <c r="A219" s="21" t="s">
        <v>400</v>
      </c>
      <c r="B219" s="22" t="s">
        <v>2</v>
      </c>
      <c r="C219" s="20">
        <v>4001.83</v>
      </c>
      <c r="D219" s="20">
        <v>6001.83</v>
      </c>
      <c r="E219" s="28">
        <f t="shared" si="3"/>
        <v>149.97999999999999</v>
      </c>
    </row>
    <row r="220" spans="1:5" s="23" customFormat="1" x14ac:dyDescent="0.25">
      <c r="A220" s="21" t="s">
        <v>401</v>
      </c>
      <c r="B220" s="22" t="s">
        <v>18</v>
      </c>
      <c r="C220" s="20">
        <v>4001.83</v>
      </c>
      <c r="D220" s="20">
        <v>6001.83</v>
      </c>
      <c r="E220" s="28">
        <f t="shared" si="3"/>
        <v>149.97999999999999</v>
      </c>
    </row>
    <row r="221" spans="1:5" s="23" customFormat="1" ht="30" x14ac:dyDescent="0.25">
      <c r="A221" s="21" t="s">
        <v>403</v>
      </c>
      <c r="B221" s="22" t="s">
        <v>402</v>
      </c>
      <c r="C221" s="20">
        <v>4001.83</v>
      </c>
      <c r="D221" s="20">
        <v>6001.83</v>
      </c>
      <c r="E221" s="28">
        <f t="shared" si="3"/>
        <v>149.97999999999999</v>
      </c>
    </row>
    <row r="222" spans="1:5" s="23" customFormat="1" ht="45" x14ac:dyDescent="0.25">
      <c r="A222" s="21" t="s">
        <v>405</v>
      </c>
      <c r="B222" s="22" t="s">
        <v>404</v>
      </c>
      <c r="C222" s="20">
        <v>4001.83</v>
      </c>
      <c r="D222" s="20">
        <v>6001.83</v>
      </c>
      <c r="E222" s="28">
        <f t="shared" si="3"/>
        <v>149.97999999999999</v>
      </c>
    </row>
    <row r="223" spans="1:5" s="23" customFormat="1" ht="60" x14ac:dyDescent="0.25">
      <c r="A223" s="21" t="s">
        <v>407</v>
      </c>
      <c r="B223" s="22" t="s">
        <v>406</v>
      </c>
      <c r="C223" s="20">
        <v>4001.83</v>
      </c>
      <c r="D223" s="20">
        <v>6001.83</v>
      </c>
      <c r="E223" s="28">
        <f t="shared" si="3"/>
        <v>149.97999999999999</v>
      </c>
    </row>
    <row r="224" spans="1:5" s="13" customFormat="1" x14ac:dyDescent="0.25">
      <c r="A224" s="11" t="s">
        <v>528</v>
      </c>
      <c r="B224" s="12" t="s">
        <v>523</v>
      </c>
      <c r="C224" s="20">
        <f>C225</f>
        <v>25000</v>
      </c>
      <c r="D224" s="20">
        <f>D225</f>
        <v>25000</v>
      </c>
      <c r="E224" s="28">
        <f>ROUND(D224/C224*100,2)</f>
        <v>100</v>
      </c>
    </row>
    <row r="225" spans="1:5" s="23" customFormat="1" x14ac:dyDescent="0.25">
      <c r="A225" s="21" t="s">
        <v>408</v>
      </c>
      <c r="B225" s="22" t="s">
        <v>2</v>
      </c>
      <c r="C225" s="20">
        <v>25000</v>
      </c>
      <c r="D225" s="20">
        <v>25000</v>
      </c>
      <c r="E225" s="28">
        <f t="shared" si="3"/>
        <v>100</v>
      </c>
    </row>
    <row r="226" spans="1:5" s="23" customFormat="1" x14ac:dyDescent="0.25">
      <c r="A226" s="21" t="s">
        <v>409</v>
      </c>
      <c r="B226" s="22" t="s">
        <v>18</v>
      </c>
      <c r="C226" s="20">
        <v>25000</v>
      </c>
      <c r="D226" s="20">
        <v>25000</v>
      </c>
      <c r="E226" s="28">
        <f t="shared" si="3"/>
        <v>100</v>
      </c>
    </row>
    <row r="227" spans="1:5" s="23" customFormat="1" ht="30" x14ac:dyDescent="0.25">
      <c r="A227" s="21" t="s">
        <v>411</v>
      </c>
      <c r="B227" s="22" t="s">
        <v>410</v>
      </c>
      <c r="C227" s="20">
        <v>25000</v>
      </c>
      <c r="D227" s="20">
        <v>25000</v>
      </c>
      <c r="E227" s="28">
        <f t="shared" si="3"/>
        <v>100</v>
      </c>
    </row>
    <row r="228" spans="1:5" s="23" customFormat="1" ht="60" x14ac:dyDescent="0.25">
      <c r="A228" s="21" t="s">
        <v>413</v>
      </c>
      <c r="B228" s="22" t="s">
        <v>412</v>
      </c>
      <c r="C228" s="20">
        <v>25000</v>
      </c>
      <c r="D228" s="20">
        <v>25000</v>
      </c>
      <c r="E228" s="28">
        <f t="shared" si="3"/>
        <v>100</v>
      </c>
    </row>
    <row r="229" spans="1:5" s="23" customFormat="1" ht="75" x14ac:dyDescent="0.25">
      <c r="A229" s="21" t="s">
        <v>415</v>
      </c>
      <c r="B229" s="22" t="s">
        <v>414</v>
      </c>
      <c r="C229" s="20">
        <v>25000</v>
      </c>
      <c r="D229" s="20">
        <v>25000</v>
      </c>
      <c r="E229" s="28">
        <f t="shared" si="3"/>
        <v>100</v>
      </c>
    </row>
    <row r="230" spans="1:5" s="23" customFormat="1" ht="90" x14ac:dyDescent="0.25">
      <c r="A230" s="21" t="s">
        <v>417</v>
      </c>
      <c r="B230" s="22" t="s">
        <v>416</v>
      </c>
      <c r="C230" s="20">
        <v>25000</v>
      </c>
      <c r="D230" s="20">
        <v>25000</v>
      </c>
      <c r="E230" s="28">
        <f t="shared" si="3"/>
        <v>100</v>
      </c>
    </row>
    <row r="231" spans="1:5" s="13" customFormat="1" x14ac:dyDescent="0.25">
      <c r="A231" s="11" t="s">
        <v>529</v>
      </c>
      <c r="B231" s="12" t="s">
        <v>523</v>
      </c>
      <c r="C231" s="20">
        <f>C232</f>
        <v>1000</v>
      </c>
      <c r="D231" s="20">
        <f>D232</f>
        <v>1000</v>
      </c>
      <c r="E231" s="28">
        <f>ROUND(D231/C231*100,2)</f>
        <v>100</v>
      </c>
    </row>
    <row r="232" spans="1:5" s="23" customFormat="1" x14ac:dyDescent="0.25">
      <c r="A232" s="21" t="s">
        <v>418</v>
      </c>
      <c r="B232" s="22" t="s">
        <v>2</v>
      </c>
      <c r="C232" s="20">
        <v>1000</v>
      </c>
      <c r="D232" s="20">
        <v>1000</v>
      </c>
      <c r="E232" s="28">
        <f t="shared" si="3"/>
        <v>100</v>
      </c>
    </row>
    <row r="233" spans="1:5" s="23" customFormat="1" x14ac:dyDescent="0.25">
      <c r="A233" s="21" t="s">
        <v>419</v>
      </c>
      <c r="B233" s="22" t="s">
        <v>18</v>
      </c>
      <c r="C233" s="20">
        <v>1000</v>
      </c>
      <c r="D233" s="20">
        <v>1000</v>
      </c>
      <c r="E233" s="28">
        <f t="shared" si="3"/>
        <v>100</v>
      </c>
    </row>
    <row r="234" spans="1:5" s="23" customFormat="1" ht="30" x14ac:dyDescent="0.25">
      <c r="A234" s="21" t="s">
        <v>420</v>
      </c>
      <c r="B234" s="22" t="s">
        <v>410</v>
      </c>
      <c r="C234" s="20">
        <v>1000</v>
      </c>
      <c r="D234" s="20">
        <v>1000</v>
      </c>
      <c r="E234" s="28">
        <f t="shared" si="3"/>
        <v>100</v>
      </c>
    </row>
    <row r="235" spans="1:5" s="23" customFormat="1" ht="45" x14ac:dyDescent="0.25">
      <c r="A235" s="21" t="s">
        <v>422</v>
      </c>
      <c r="B235" s="22" t="s">
        <v>421</v>
      </c>
      <c r="C235" s="20">
        <v>1000</v>
      </c>
      <c r="D235" s="20">
        <v>1000</v>
      </c>
      <c r="E235" s="28">
        <f t="shared" si="3"/>
        <v>100</v>
      </c>
    </row>
    <row r="236" spans="1:5" s="23" customFormat="1" ht="60" x14ac:dyDescent="0.25">
      <c r="A236" s="21" t="s">
        <v>424</v>
      </c>
      <c r="B236" s="22" t="s">
        <v>423</v>
      </c>
      <c r="C236" s="20">
        <v>1000</v>
      </c>
      <c r="D236" s="20">
        <v>1000</v>
      </c>
      <c r="E236" s="28">
        <f t="shared" si="3"/>
        <v>100</v>
      </c>
    </row>
    <row r="237" spans="1:5" s="23" customFormat="1" ht="75" x14ac:dyDescent="0.25">
      <c r="A237" s="21" t="s">
        <v>426</v>
      </c>
      <c r="B237" s="22" t="s">
        <v>425</v>
      </c>
      <c r="C237" s="20">
        <v>1000</v>
      </c>
      <c r="D237" s="20">
        <v>1000</v>
      </c>
      <c r="E237" s="28">
        <f t="shared" si="3"/>
        <v>100</v>
      </c>
    </row>
    <row r="238" spans="1:5" s="13" customFormat="1" x14ac:dyDescent="0.25">
      <c r="A238" s="11" t="s">
        <v>530</v>
      </c>
      <c r="B238" s="12" t="s">
        <v>523</v>
      </c>
      <c r="C238" s="20">
        <f>C239</f>
        <v>-10000</v>
      </c>
      <c r="D238" s="20">
        <f>D239</f>
        <v>-10000</v>
      </c>
      <c r="E238" s="28">
        <f>ROUND(D238/C238*100,2)</f>
        <v>100</v>
      </c>
    </row>
    <row r="239" spans="1:5" s="23" customFormat="1" x14ac:dyDescent="0.25">
      <c r="A239" s="21" t="s">
        <v>427</v>
      </c>
      <c r="B239" s="22" t="s">
        <v>2</v>
      </c>
      <c r="C239" s="20">
        <v>-10000</v>
      </c>
      <c r="D239" s="20">
        <v>-10000</v>
      </c>
      <c r="E239" s="28">
        <f t="shared" si="3"/>
        <v>100</v>
      </c>
    </row>
    <row r="240" spans="1:5" s="23" customFormat="1" x14ac:dyDescent="0.25">
      <c r="A240" s="21" t="s">
        <v>428</v>
      </c>
      <c r="B240" s="22" t="s">
        <v>18</v>
      </c>
      <c r="C240" s="20">
        <v>-10000</v>
      </c>
      <c r="D240" s="20">
        <v>-10000</v>
      </c>
      <c r="E240" s="28">
        <f t="shared" si="3"/>
        <v>100</v>
      </c>
    </row>
    <row r="241" spans="1:5" s="23" customFormat="1" ht="30" x14ac:dyDescent="0.25">
      <c r="A241" s="21" t="s">
        <v>429</v>
      </c>
      <c r="B241" s="22" t="s">
        <v>410</v>
      </c>
      <c r="C241" s="20">
        <v>-10000</v>
      </c>
      <c r="D241" s="20">
        <v>-10000</v>
      </c>
      <c r="E241" s="28">
        <f t="shared" si="3"/>
        <v>100</v>
      </c>
    </row>
    <row r="242" spans="1:5" s="23" customFormat="1" ht="45" x14ac:dyDescent="0.25">
      <c r="A242" s="21" t="s">
        <v>431</v>
      </c>
      <c r="B242" s="22" t="s">
        <v>430</v>
      </c>
      <c r="C242" s="20">
        <v>-10000</v>
      </c>
      <c r="D242" s="20">
        <v>-10000</v>
      </c>
      <c r="E242" s="28">
        <f t="shared" si="3"/>
        <v>100</v>
      </c>
    </row>
    <row r="243" spans="1:5" s="23" customFormat="1" ht="75" x14ac:dyDescent="0.25">
      <c r="A243" s="21" t="s">
        <v>433</v>
      </c>
      <c r="B243" s="22" t="s">
        <v>432</v>
      </c>
      <c r="C243" s="20">
        <v>-10000</v>
      </c>
      <c r="D243" s="20">
        <v>-10000</v>
      </c>
      <c r="E243" s="28">
        <f t="shared" si="3"/>
        <v>100</v>
      </c>
    </row>
    <row r="244" spans="1:5" s="23" customFormat="1" ht="120" x14ac:dyDescent="0.25">
      <c r="A244" s="21" t="s">
        <v>435</v>
      </c>
      <c r="B244" s="22" t="s">
        <v>434</v>
      </c>
      <c r="C244" s="20">
        <v>-10000</v>
      </c>
      <c r="D244" s="20">
        <v>-10000</v>
      </c>
      <c r="E244" s="28">
        <f t="shared" si="3"/>
        <v>100</v>
      </c>
    </row>
    <row r="245" spans="1:5" s="13" customFormat="1" x14ac:dyDescent="0.25">
      <c r="A245" s="11" t="s">
        <v>531</v>
      </c>
      <c r="B245" s="12" t="s">
        <v>523</v>
      </c>
      <c r="C245" s="20">
        <f>C246</f>
        <v>805086.56</v>
      </c>
      <c r="D245" s="20">
        <f>D246</f>
        <v>849473.11</v>
      </c>
      <c r="E245" s="28">
        <f>ROUND(D245/C245*100,2)</f>
        <v>105.51</v>
      </c>
    </row>
    <row r="246" spans="1:5" s="23" customFormat="1" x14ac:dyDescent="0.25">
      <c r="A246" s="21" t="s">
        <v>436</v>
      </c>
      <c r="B246" s="22" t="s">
        <v>2</v>
      </c>
      <c r="C246" s="20">
        <v>805086.56</v>
      </c>
      <c r="D246" s="20">
        <v>849473.11</v>
      </c>
      <c r="E246" s="28">
        <f t="shared" si="3"/>
        <v>105.51</v>
      </c>
    </row>
    <row r="247" spans="1:5" s="23" customFormat="1" x14ac:dyDescent="0.25">
      <c r="A247" s="21" t="s">
        <v>437</v>
      </c>
      <c r="B247" s="22" t="s">
        <v>18</v>
      </c>
      <c r="C247" s="20">
        <v>805086.56</v>
      </c>
      <c r="D247" s="20">
        <v>849473.11</v>
      </c>
      <c r="E247" s="28">
        <f t="shared" si="3"/>
        <v>105.51</v>
      </c>
    </row>
    <row r="248" spans="1:5" s="23" customFormat="1" ht="30" x14ac:dyDescent="0.25">
      <c r="A248" s="21" t="s">
        <v>438</v>
      </c>
      <c r="B248" s="22" t="s">
        <v>410</v>
      </c>
      <c r="C248" s="20">
        <v>805086.56</v>
      </c>
      <c r="D248" s="20">
        <v>849473.11</v>
      </c>
      <c r="E248" s="28">
        <f t="shared" si="3"/>
        <v>105.51</v>
      </c>
    </row>
    <row r="249" spans="1:5" s="23" customFormat="1" ht="45" x14ac:dyDescent="0.25">
      <c r="A249" s="21" t="s">
        <v>440</v>
      </c>
      <c r="B249" s="22" t="s">
        <v>439</v>
      </c>
      <c r="C249" s="20">
        <v>11000</v>
      </c>
      <c r="D249" s="20">
        <v>11500</v>
      </c>
      <c r="E249" s="28">
        <f t="shared" si="3"/>
        <v>104.55</v>
      </c>
    </row>
    <row r="250" spans="1:5" s="23" customFormat="1" ht="60" x14ac:dyDescent="0.25">
      <c r="A250" s="21" t="s">
        <v>442</v>
      </c>
      <c r="B250" s="22" t="s">
        <v>441</v>
      </c>
      <c r="C250" s="20">
        <v>11000</v>
      </c>
      <c r="D250" s="20">
        <v>11500</v>
      </c>
      <c r="E250" s="28">
        <f t="shared" si="3"/>
        <v>104.55</v>
      </c>
    </row>
    <row r="251" spans="1:5" s="23" customFormat="1" ht="90" x14ac:dyDescent="0.25">
      <c r="A251" s="21" t="s">
        <v>444</v>
      </c>
      <c r="B251" s="22" t="s">
        <v>443</v>
      </c>
      <c r="C251" s="20">
        <v>2000</v>
      </c>
      <c r="D251" s="20">
        <v>2500</v>
      </c>
      <c r="E251" s="28">
        <f t="shared" si="3"/>
        <v>125</v>
      </c>
    </row>
    <row r="252" spans="1:5" s="23" customFormat="1" ht="60" x14ac:dyDescent="0.25">
      <c r="A252" s="21" t="s">
        <v>446</v>
      </c>
      <c r="B252" s="22" t="s">
        <v>445</v>
      </c>
      <c r="C252" s="20">
        <v>9000</v>
      </c>
      <c r="D252" s="20">
        <v>9000</v>
      </c>
      <c r="E252" s="28">
        <f t="shared" si="3"/>
        <v>100</v>
      </c>
    </row>
    <row r="253" spans="1:5" s="23" customFormat="1" ht="60" x14ac:dyDescent="0.25">
      <c r="A253" s="21" t="s">
        <v>448</v>
      </c>
      <c r="B253" s="22" t="s">
        <v>447</v>
      </c>
      <c r="C253" s="20">
        <v>221056.15</v>
      </c>
      <c r="D253" s="20">
        <v>234106.15</v>
      </c>
      <c r="E253" s="28">
        <f t="shared" si="3"/>
        <v>105.9</v>
      </c>
    </row>
    <row r="254" spans="1:5" s="23" customFormat="1" ht="75" x14ac:dyDescent="0.25">
      <c r="A254" s="21" t="s">
        <v>450</v>
      </c>
      <c r="B254" s="22" t="s">
        <v>449</v>
      </c>
      <c r="C254" s="20">
        <v>221056.15</v>
      </c>
      <c r="D254" s="20">
        <v>234106.15</v>
      </c>
      <c r="E254" s="28">
        <f t="shared" si="3"/>
        <v>105.9</v>
      </c>
    </row>
    <row r="255" spans="1:5" s="23" customFormat="1" ht="120" x14ac:dyDescent="0.25">
      <c r="A255" s="21" t="s">
        <v>452</v>
      </c>
      <c r="B255" s="22" t="s">
        <v>451</v>
      </c>
      <c r="C255" s="20">
        <v>0</v>
      </c>
      <c r="D255" s="20">
        <v>4000</v>
      </c>
      <c r="E255" s="28">
        <v>0</v>
      </c>
    </row>
    <row r="256" spans="1:5" s="23" customFormat="1" ht="105" x14ac:dyDescent="0.25">
      <c r="A256" s="21" t="s">
        <v>454</v>
      </c>
      <c r="B256" s="22" t="s">
        <v>453</v>
      </c>
      <c r="C256" s="20">
        <v>42500</v>
      </c>
      <c r="D256" s="20">
        <v>51500</v>
      </c>
      <c r="E256" s="28">
        <f t="shared" si="3"/>
        <v>121.18</v>
      </c>
    </row>
    <row r="257" spans="1:5" s="23" customFormat="1" ht="135" x14ac:dyDescent="0.25">
      <c r="A257" s="21" t="s">
        <v>456</v>
      </c>
      <c r="B257" s="22" t="s">
        <v>455</v>
      </c>
      <c r="C257" s="20">
        <v>5000</v>
      </c>
      <c r="D257" s="20">
        <v>5000</v>
      </c>
      <c r="E257" s="28">
        <f t="shared" si="3"/>
        <v>100</v>
      </c>
    </row>
    <row r="258" spans="1:5" s="23" customFormat="1" ht="75" x14ac:dyDescent="0.25">
      <c r="A258" s="21" t="s">
        <v>458</v>
      </c>
      <c r="B258" s="22" t="s">
        <v>457</v>
      </c>
      <c r="C258" s="20">
        <v>173056.15</v>
      </c>
      <c r="D258" s="20">
        <v>173106.15</v>
      </c>
      <c r="E258" s="28">
        <f t="shared" si="3"/>
        <v>100.03</v>
      </c>
    </row>
    <row r="259" spans="1:5" s="23" customFormat="1" ht="75" x14ac:dyDescent="0.25">
      <c r="A259" s="21" t="s">
        <v>460</v>
      </c>
      <c r="B259" s="22" t="s">
        <v>459</v>
      </c>
      <c r="C259" s="20">
        <v>500</v>
      </c>
      <c r="D259" s="20">
        <v>500</v>
      </c>
      <c r="E259" s="28">
        <f t="shared" si="3"/>
        <v>100</v>
      </c>
    </row>
    <row r="260" spans="1:5" s="23" customFormat="1" ht="45" x14ac:dyDescent="0.25">
      <c r="A260" s="21" t="s">
        <v>462</v>
      </c>
      <c r="B260" s="22" t="s">
        <v>461</v>
      </c>
      <c r="C260" s="20">
        <v>2000</v>
      </c>
      <c r="D260" s="20">
        <v>2300</v>
      </c>
      <c r="E260" s="28">
        <f t="shared" si="3"/>
        <v>115</v>
      </c>
    </row>
    <row r="261" spans="1:5" s="23" customFormat="1" ht="60" x14ac:dyDescent="0.25">
      <c r="A261" s="21" t="s">
        <v>464</v>
      </c>
      <c r="B261" s="22" t="s">
        <v>463</v>
      </c>
      <c r="C261" s="20">
        <v>2000</v>
      </c>
      <c r="D261" s="20">
        <v>2300</v>
      </c>
      <c r="E261" s="28">
        <f t="shared" si="3"/>
        <v>115</v>
      </c>
    </row>
    <row r="262" spans="1:5" s="23" customFormat="1" ht="75" x14ac:dyDescent="0.25">
      <c r="A262" s="21" t="s">
        <v>466</v>
      </c>
      <c r="B262" s="22" t="s">
        <v>465</v>
      </c>
      <c r="C262" s="20">
        <v>0</v>
      </c>
      <c r="D262" s="20">
        <v>300</v>
      </c>
      <c r="E262" s="28">
        <v>0</v>
      </c>
    </row>
    <row r="263" spans="1:5" s="23" customFormat="1" ht="60" x14ac:dyDescent="0.25">
      <c r="A263" s="21" t="s">
        <v>468</v>
      </c>
      <c r="B263" s="22" t="s">
        <v>467</v>
      </c>
      <c r="C263" s="20">
        <v>2000</v>
      </c>
      <c r="D263" s="20">
        <v>2000</v>
      </c>
      <c r="E263" s="28">
        <f t="shared" si="3"/>
        <v>100</v>
      </c>
    </row>
    <row r="264" spans="1:5" s="23" customFormat="1" ht="60" x14ac:dyDescent="0.25">
      <c r="A264" s="21" t="s">
        <v>469</v>
      </c>
      <c r="B264" s="22" t="s">
        <v>412</v>
      </c>
      <c r="C264" s="20">
        <v>20000</v>
      </c>
      <c r="D264" s="20">
        <v>20000</v>
      </c>
      <c r="E264" s="28">
        <f t="shared" si="3"/>
        <v>100</v>
      </c>
    </row>
    <row r="265" spans="1:5" s="23" customFormat="1" ht="75" x14ac:dyDescent="0.25">
      <c r="A265" s="21" t="s">
        <v>471</v>
      </c>
      <c r="B265" s="22" t="s">
        <v>470</v>
      </c>
      <c r="C265" s="20">
        <v>20000</v>
      </c>
      <c r="D265" s="20">
        <v>20000</v>
      </c>
      <c r="E265" s="28">
        <f t="shared" si="3"/>
        <v>100</v>
      </c>
    </row>
    <row r="266" spans="1:5" s="23" customFormat="1" ht="90" x14ac:dyDescent="0.25">
      <c r="A266" s="21" t="s">
        <v>473</v>
      </c>
      <c r="B266" s="22" t="s">
        <v>472</v>
      </c>
      <c r="C266" s="20">
        <v>20000</v>
      </c>
      <c r="D266" s="20">
        <v>20000</v>
      </c>
      <c r="E266" s="28">
        <f t="shared" si="3"/>
        <v>100</v>
      </c>
    </row>
    <row r="267" spans="1:5" s="23" customFormat="1" ht="60" x14ac:dyDescent="0.25">
      <c r="A267" s="21" t="s">
        <v>475</v>
      </c>
      <c r="B267" s="22" t="s">
        <v>474</v>
      </c>
      <c r="C267" s="20">
        <v>8100.5</v>
      </c>
      <c r="D267" s="20">
        <v>9450</v>
      </c>
      <c r="E267" s="28">
        <f t="shared" si="3"/>
        <v>116.66</v>
      </c>
    </row>
    <row r="268" spans="1:5" s="23" customFormat="1" ht="105" x14ac:dyDescent="0.25">
      <c r="A268" s="21" t="s">
        <v>477</v>
      </c>
      <c r="B268" s="22" t="s">
        <v>476</v>
      </c>
      <c r="C268" s="20">
        <v>8100.5</v>
      </c>
      <c r="D268" s="20">
        <v>9450</v>
      </c>
      <c r="E268" s="28">
        <f t="shared" si="3"/>
        <v>116.66</v>
      </c>
    </row>
    <row r="269" spans="1:5" s="23" customFormat="1" ht="105" x14ac:dyDescent="0.25">
      <c r="A269" s="21" t="s">
        <v>479</v>
      </c>
      <c r="B269" s="22" t="s">
        <v>478</v>
      </c>
      <c r="C269" s="20">
        <v>1450.5</v>
      </c>
      <c r="D269" s="20">
        <v>2250</v>
      </c>
      <c r="E269" s="28">
        <f t="shared" si="3"/>
        <v>155.12</v>
      </c>
    </row>
    <row r="270" spans="1:5" s="23" customFormat="1" ht="105" x14ac:dyDescent="0.25">
      <c r="A270" s="21" t="s">
        <v>481</v>
      </c>
      <c r="B270" s="22" t="s">
        <v>480</v>
      </c>
      <c r="C270" s="20">
        <v>4150</v>
      </c>
      <c r="D270" s="20">
        <v>4700</v>
      </c>
      <c r="E270" s="28">
        <f t="shared" si="3"/>
        <v>113.25</v>
      </c>
    </row>
    <row r="271" spans="1:5" s="23" customFormat="1" ht="150" x14ac:dyDescent="0.25">
      <c r="A271" s="21" t="s">
        <v>483</v>
      </c>
      <c r="B271" s="22" t="s">
        <v>482</v>
      </c>
      <c r="C271" s="20">
        <v>2500</v>
      </c>
      <c r="D271" s="20">
        <v>2500</v>
      </c>
      <c r="E271" s="28">
        <f t="shared" si="3"/>
        <v>100</v>
      </c>
    </row>
    <row r="272" spans="1:5" s="23" customFormat="1" ht="45" x14ac:dyDescent="0.25">
      <c r="A272" s="21" t="s">
        <v>485</v>
      </c>
      <c r="B272" s="22" t="s">
        <v>484</v>
      </c>
      <c r="C272" s="20">
        <v>8456</v>
      </c>
      <c r="D272" s="20">
        <v>8456</v>
      </c>
      <c r="E272" s="28">
        <f t="shared" si="3"/>
        <v>100</v>
      </c>
    </row>
    <row r="273" spans="1:5" s="23" customFormat="1" ht="60" x14ac:dyDescent="0.25">
      <c r="A273" s="21" t="s">
        <v>487</v>
      </c>
      <c r="B273" s="22" t="s">
        <v>486</v>
      </c>
      <c r="C273" s="20">
        <v>8456</v>
      </c>
      <c r="D273" s="20">
        <v>8456</v>
      </c>
      <c r="E273" s="28">
        <f t="shared" si="3"/>
        <v>100</v>
      </c>
    </row>
    <row r="274" spans="1:5" s="23" customFormat="1" ht="45" x14ac:dyDescent="0.25">
      <c r="A274" s="21" t="s">
        <v>489</v>
      </c>
      <c r="B274" s="22" t="s">
        <v>488</v>
      </c>
      <c r="C274" s="20">
        <v>-834.76</v>
      </c>
      <c r="D274" s="20">
        <v>165.24</v>
      </c>
      <c r="E274" s="28">
        <f t="shared" ref="E274:E289" si="4">ROUND(D274/C274*100,2)</f>
        <v>-19.79</v>
      </c>
    </row>
    <row r="275" spans="1:5" s="23" customFormat="1" ht="60" x14ac:dyDescent="0.25">
      <c r="A275" s="21" t="s">
        <v>491</v>
      </c>
      <c r="B275" s="22" t="s">
        <v>490</v>
      </c>
      <c r="C275" s="20">
        <v>-834.76</v>
      </c>
      <c r="D275" s="20">
        <v>165.24</v>
      </c>
      <c r="E275" s="28">
        <f t="shared" si="4"/>
        <v>-19.79</v>
      </c>
    </row>
    <row r="276" spans="1:5" s="23" customFormat="1" ht="90" x14ac:dyDescent="0.25">
      <c r="A276" s="21" t="s">
        <v>493</v>
      </c>
      <c r="B276" s="22" t="s">
        <v>492</v>
      </c>
      <c r="C276" s="20">
        <v>0</v>
      </c>
      <c r="D276" s="20">
        <v>1000</v>
      </c>
      <c r="E276" s="28">
        <v>0</v>
      </c>
    </row>
    <row r="277" spans="1:5" s="23" customFormat="1" ht="120" x14ac:dyDescent="0.25">
      <c r="A277" s="21" t="s">
        <v>495</v>
      </c>
      <c r="B277" s="22" t="s">
        <v>494</v>
      </c>
      <c r="C277" s="20">
        <v>-834.76</v>
      </c>
      <c r="D277" s="20">
        <v>-834.76</v>
      </c>
      <c r="E277" s="27">
        <f t="shared" si="4"/>
        <v>100</v>
      </c>
    </row>
    <row r="278" spans="1:5" s="23" customFormat="1" ht="45" x14ac:dyDescent="0.25">
      <c r="A278" s="21" t="s">
        <v>497</v>
      </c>
      <c r="B278" s="22" t="s">
        <v>496</v>
      </c>
      <c r="C278" s="20">
        <v>179000</v>
      </c>
      <c r="D278" s="20">
        <v>179000</v>
      </c>
      <c r="E278" s="27">
        <f t="shared" si="4"/>
        <v>100</v>
      </c>
    </row>
    <row r="279" spans="1:5" s="23" customFormat="1" ht="60" x14ac:dyDescent="0.25">
      <c r="A279" s="21" t="s">
        <v>499</v>
      </c>
      <c r="B279" s="22" t="s">
        <v>498</v>
      </c>
      <c r="C279" s="20">
        <v>179000</v>
      </c>
      <c r="D279" s="20">
        <v>179000</v>
      </c>
      <c r="E279" s="27">
        <f t="shared" si="4"/>
        <v>100</v>
      </c>
    </row>
    <row r="280" spans="1:5" s="23" customFormat="1" ht="135" x14ac:dyDescent="0.25">
      <c r="A280" s="21" t="s">
        <v>501</v>
      </c>
      <c r="B280" s="22" t="s">
        <v>500</v>
      </c>
      <c r="C280" s="20">
        <v>81000</v>
      </c>
      <c r="D280" s="20">
        <v>81000</v>
      </c>
      <c r="E280" s="27">
        <f t="shared" si="4"/>
        <v>100</v>
      </c>
    </row>
    <row r="281" spans="1:5" s="23" customFormat="1" ht="75" x14ac:dyDescent="0.25">
      <c r="A281" s="21" t="s">
        <v>503</v>
      </c>
      <c r="B281" s="22" t="s">
        <v>502</v>
      </c>
      <c r="C281" s="20">
        <v>16000</v>
      </c>
      <c r="D281" s="20">
        <v>16000</v>
      </c>
      <c r="E281" s="27">
        <f t="shared" si="4"/>
        <v>100</v>
      </c>
    </row>
    <row r="282" spans="1:5" s="23" customFormat="1" ht="105" x14ac:dyDescent="0.25">
      <c r="A282" s="21" t="s">
        <v>505</v>
      </c>
      <c r="B282" s="22" t="s">
        <v>504</v>
      </c>
      <c r="C282" s="20">
        <v>70000</v>
      </c>
      <c r="D282" s="20">
        <v>70000</v>
      </c>
      <c r="E282" s="27">
        <f t="shared" si="4"/>
        <v>100</v>
      </c>
    </row>
    <row r="283" spans="1:5" s="23" customFormat="1" ht="120" x14ac:dyDescent="0.25">
      <c r="A283" s="21" t="s">
        <v>507</v>
      </c>
      <c r="B283" s="22" t="s">
        <v>506</v>
      </c>
      <c r="C283" s="20">
        <v>5000</v>
      </c>
      <c r="D283" s="20">
        <v>5000</v>
      </c>
      <c r="E283" s="27">
        <f t="shared" si="4"/>
        <v>100</v>
      </c>
    </row>
    <row r="284" spans="1:5" s="23" customFormat="1" ht="60" x14ac:dyDescent="0.25">
      <c r="A284" s="21" t="s">
        <v>509</v>
      </c>
      <c r="B284" s="22" t="s">
        <v>508</v>
      </c>
      <c r="C284" s="20">
        <v>7000</v>
      </c>
      <c r="D284" s="20">
        <v>7000</v>
      </c>
      <c r="E284" s="27">
        <f t="shared" si="4"/>
        <v>100</v>
      </c>
    </row>
    <row r="285" spans="1:5" s="23" customFormat="1" ht="45" x14ac:dyDescent="0.25">
      <c r="A285" s="21" t="s">
        <v>510</v>
      </c>
      <c r="B285" s="22" t="s">
        <v>421</v>
      </c>
      <c r="C285" s="20">
        <v>356308.67</v>
      </c>
      <c r="D285" s="20">
        <v>384495.72</v>
      </c>
      <c r="E285" s="27">
        <f t="shared" si="4"/>
        <v>107.91</v>
      </c>
    </row>
    <row r="286" spans="1:5" s="23" customFormat="1" ht="60" x14ac:dyDescent="0.25">
      <c r="A286" s="21" t="s">
        <v>511</v>
      </c>
      <c r="B286" s="22" t="s">
        <v>423</v>
      </c>
      <c r="C286" s="20">
        <v>356308.67</v>
      </c>
      <c r="D286" s="20">
        <v>384495.72</v>
      </c>
      <c r="E286" s="27">
        <f t="shared" si="4"/>
        <v>107.91</v>
      </c>
    </row>
    <row r="287" spans="1:5" s="23" customFormat="1" ht="90" x14ac:dyDescent="0.25">
      <c r="A287" s="21" t="s">
        <v>513</v>
      </c>
      <c r="B287" s="22" t="s">
        <v>512</v>
      </c>
      <c r="C287" s="20">
        <v>20000</v>
      </c>
      <c r="D287" s="20">
        <v>20000</v>
      </c>
      <c r="E287" s="27">
        <f t="shared" si="4"/>
        <v>100</v>
      </c>
    </row>
    <row r="288" spans="1:5" s="23" customFormat="1" ht="75" x14ac:dyDescent="0.25">
      <c r="A288" s="21" t="s">
        <v>515</v>
      </c>
      <c r="B288" s="22" t="s">
        <v>514</v>
      </c>
      <c r="C288" s="20">
        <v>4860.05</v>
      </c>
      <c r="D288" s="20">
        <v>4860.05</v>
      </c>
      <c r="E288" s="27">
        <f t="shared" si="4"/>
        <v>100</v>
      </c>
    </row>
    <row r="289" spans="1:5" s="23" customFormat="1" ht="75" x14ac:dyDescent="0.25">
      <c r="A289" s="21" t="s">
        <v>516</v>
      </c>
      <c r="B289" s="22" t="s">
        <v>425</v>
      </c>
      <c r="C289" s="20">
        <v>331448.62</v>
      </c>
      <c r="D289" s="20">
        <v>359635.67</v>
      </c>
      <c r="E289" s="27">
        <f t="shared" si="4"/>
        <v>108.5</v>
      </c>
    </row>
    <row r="290" spans="1:5" s="13" customFormat="1" x14ac:dyDescent="0.25">
      <c r="A290" s="17"/>
      <c r="B290" s="18" t="s">
        <v>532</v>
      </c>
      <c r="C290" s="27">
        <f>C9+C82+C96+C131+C218+C224+C231+C238+C245</f>
        <v>2676218015.6499996</v>
      </c>
      <c r="D290" s="27">
        <f>D9+D82+D96+D131+D218+D224+D231+D238+D245</f>
        <v>2437704193.8000002</v>
      </c>
      <c r="E290" s="19">
        <f>ROUND(D290/C290*100,2)</f>
        <v>91.09</v>
      </c>
    </row>
    <row r="291" spans="1:5" s="23" customFormat="1" x14ac:dyDescent="0.25">
      <c r="C291" s="25"/>
      <c r="D291" s="25"/>
      <c r="E291" s="25"/>
    </row>
    <row r="292" spans="1:5" s="23" customFormat="1" x14ac:dyDescent="0.25"/>
    <row r="293" spans="1:5" s="23" customFormat="1" x14ac:dyDescent="0.25"/>
    <row r="294" spans="1:5" s="23" customFormat="1" x14ac:dyDescent="0.25"/>
    <row r="295" spans="1:5" s="23" customFormat="1" x14ac:dyDescent="0.25"/>
    <row r="296" spans="1:5" s="23" customFormat="1" x14ac:dyDescent="0.25"/>
    <row r="297" spans="1:5" s="23" customFormat="1" x14ac:dyDescent="0.25"/>
    <row r="298" spans="1:5" s="23" customFormat="1" x14ac:dyDescent="0.25"/>
    <row r="299" spans="1:5" s="23" customFormat="1" x14ac:dyDescent="0.25"/>
    <row r="300" spans="1:5" s="23" customFormat="1" x14ac:dyDescent="0.25"/>
    <row r="301" spans="1:5" s="23" customFormat="1" x14ac:dyDescent="0.25"/>
    <row r="302" spans="1:5" s="23" customFormat="1" x14ac:dyDescent="0.25"/>
    <row r="303" spans="1:5" s="23" customFormat="1" x14ac:dyDescent="0.25"/>
    <row r="304" spans="1:5" s="23" customFormat="1" x14ac:dyDescent="0.25"/>
    <row r="305" s="23" customFormat="1" x14ac:dyDescent="0.25"/>
    <row r="306" s="23" customFormat="1" x14ac:dyDescent="0.25"/>
    <row r="307" s="23" customFormat="1" x14ac:dyDescent="0.25"/>
    <row r="308" s="23" customFormat="1" x14ac:dyDescent="0.25"/>
    <row r="309" s="23" customFormat="1" x14ac:dyDescent="0.25"/>
  </sheetData>
  <autoFilter ref="A8:E290"/>
  <mergeCells count="3">
    <mergeCell ref="A6:E6"/>
    <mergeCell ref="C1:E1"/>
    <mergeCell ref="C2:E4"/>
  </mergeCells>
  <pageMargins left="1.3779527559055118" right="0.39370078740157483" top="0.39370078740157483" bottom="0.78740157480314965" header="0.19685039370078741" footer="0.19685039370078741"/>
  <pageSetup paperSize="9" scale="48" firstPageNumber="3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1-2025</vt:lpstr>
      <vt:lpstr>'Доходы 1-2025'!Заголовки_для_печати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Finansist-13</cp:lastModifiedBy>
  <cp:lastPrinted>2026-03-16T11:01:32Z</cp:lastPrinted>
  <dcterms:created xsi:type="dcterms:W3CDTF">2026-02-20T13:45:41Z</dcterms:created>
  <dcterms:modified xsi:type="dcterms:W3CDTF">2026-03-16T11:17:31Z</dcterms:modified>
</cp:coreProperties>
</file>